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70" yWindow="90" windowWidth="12120" windowHeight="9120" tabRatio="737" activeTab="5"/>
  </bookViews>
  <sheets>
    <sheet name="Drill Hole Information" sheetId="10" r:id="rId1"/>
    <sheet name="Lithology Log" sheetId="1" r:id="rId2"/>
    <sheet name="geology_sum" sheetId="8" r:id="rId3"/>
    <sheet name="Geology_db" sheetId="11" r:id="rId4"/>
    <sheet name="Collar_db" sheetId="12" r:id="rId5"/>
    <sheet name="Survey_dB" sheetId="13" r:id="rId6"/>
  </sheets>
  <definedNames>
    <definedName name="_xlnm._FilterDatabase" localSheetId="2" hidden="1">geology_sum!$A$1:$E$69</definedName>
    <definedName name="col_qual">#REF!</definedName>
    <definedName name="colour">#REF!</definedName>
    <definedName name="hole_id">#REF!</definedName>
    <definedName name="J_INFILL">#REF!</definedName>
    <definedName name="J_QUAL">#REF!</definedName>
    <definedName name="J_ROUGH">#REF!</definedName>
    <definedName name="J_TYPE">#REF!</definedName>
    <definedName name="min">#REF!</definedName>
    <definedName name="ori_conf">#REF!</definedName>
    <definedName name="_xlnm.Print_Area" localSheetId="3">Geology_db!$A$1:$AD$44</definedName>
    <definedName name="_xlnm.Print_Area" localSheetId="1">'Lithology Log'!$A$2:$X$138</definedName>
    <definedName name="qual">#REF!</definedName>
    <definedName name="rock">#REF!</definedName>
    <definedName name="SERP">#REF!</definedName>
    <definedName name="shape">#REF!</definedName>
    <definedName name="size">#REF!</definedName>
    <definedName name="weathering">#REF!</definedName>
  </definedNames>
  <calcPr calcId="145621"/>
</workbook>
</file>

<file path=xl/calcChain.xml><?xml version="1.0" encoding="utf-8"?>
<calcChain xmlns="http://schemas.openxmlformats.org/spreadsheetml/2006/main">
  <c r="C140" i="11" l="1"/>
  <c r="D140" i="11"/>
  <c r="E140" i="11"/>
  <c r="F140" i="11"/>
  <c r="G140" i="11"/>
  <c r="H140" i="11"/>
  <c r="I140" i="11"/>
  <c r="J140" i="11"/>
  <c r="K140" i="11"/>
  <c r="L140" i="11"/>
  <c r="M140" i="11"/>
  <c r="N140" i="11"/>
  <c r="O140" i="11"/>
  <c r="P140" i="11"/>
  <c r="Q140" i="11"/>
  <c r="R140" i="11"/>
  <c r="S140" i="11"/>
  <c r="T140" i="11"/>
  <c r="U140" i="11"/>
  <c r="V140" i="11"/>
  <c r="W140" i="11"/>
  <c r="X140" i="11"/>
  <c r="C141" i="11"/>
  <c r="D141" i="11"/>
  <c r="E141" i="11"/>
  <c r="F141" i="11"/>
  <c r="G141" i="11"/>
  <c r="H141" i="11"/>
  <c r="I141" i="11"/>
  <c r="J141" i="11"/>
  <c r="K141" i="11"/>
  <c r="L141" i="11"/>
  <c r="M141" i="11"/>
  <c r="N141" i="11"/>
  <c r="O141" i="11"/>
  <c r="P141" i="11"/>
  <c r="Q141" i="11"/>
  <c r="R141" i="11"/>
  <c r="S141" i="11"/>
  <c r="T141" i="11"/>
  <c r="U141" i="11"/>
  <c r="V141" i="11"/>
  <c r="W141" i="11"/>
  <c r="X141" i="11"/>
  <c r="C142" i="11"/>
  <c r="D142" i="11"/>
  <c r="E142" i="11"/>
  <c r="F142" i="11"/>
  <c r="G142" i="11"/>
  <c r="H142" i="11"/>
  <c r="I142" i="11"/>
  <c r="J142" i="11"/>
  <c r="K142" i="11"/>
  <c r="L142" i="11"/>
  <c r="M142" i="11"/>
  <c r="N142" i="11"/>
  <c r="O142" i="11"/>
  <c r="P142" i="11"/>
  <c r="Q142" i="11"/>
  <c r="R142" i="11"/>
  <c r="S142" i="11"/>
  <c r="T142" i="11"/>
  <c r="U142" i="11"/>
  <c r="V142" i="11"/>
  <c r="W142" i="11"/>
  <c r="X142" i="11"/>
  <c r="C143" i="11"/>
  <c r="D143" i="11"/>
  <c r="E143" i="11"/>
  <c r="F143" i="11"/>
  <c r="G143" i="11"/>
  <c r="H143" i="11"/>
  <c r="I143" i="11"/>
  <c r="J143" i="11"/>
  <c r="K143" i="11"/>
  <c r="L143" i="11"/>
  <c r="M143" i="11"/>
  <c r="N143" i="11"/>
  <c r="O143" i="11"/>
  <c r="P143" i="11"/>
  <c r="Q143" i="11"/>
  <c r="R143" i="11"/>
  <c r="S143" i="11"/>
  <c r="T143" i="11"/>
  <c r="U143" i="11"/>
  <c r="V143" i="11"/>
  <c r="W143" i="11"/>
  <c r="X143" i="11"/>
  <c r="C144" i="11"/>
  <c r="D144" i="11"/>
  <c r="E144" i="11"/>
  <c r="F144" i="11"/>
  <c r="G144" i="11"/>
  <c r="H144" i="11"/>
  <c r="I144" i="11"/>
  <c r="J144" i="11"/>
  <c r="K144" i="11"/>
  <c r="L144" i="11"/>
  <c r="M144" i="11"/>
  <c r="N144" i="11"/>
  <c r="O144" i="11"/>
  <c r="P144" i="11"/>
  <c r="Q144" i="11"/>
  <c r="R144" i="11"/>
  <c r="S144" i="11"/>
  <c r="T144" i="11"/>
  <c r="U144" i="11"/>
  <c r="V144" i="11"/>
  <c r="W144" i="11"/>
  <c r="X144" i="11"/>
  <c r="C145" i="11"/>
  <c r="D145" i="11"/>
  <c r="E145" i="11"/>
  <c r="F145" i="11"/>
  <c r="G145" i="11"/>
  <c r="H145" i="11"/>
  <c r="I145" i="11"/>
  <c r="J145" i="11"/>
  <c r="K145" i="11"/>
  <c r="L145" i="11"/>
  <c r="M145" i="11"/>
  <c r="N145" i="11"/>
  <c r="O145" i="11"/>
  <c r="P145" i="11"/>
  <c r="Q145" i="11"/>
  <c r="R145" i="11"/>
  <c r="S145" i="11"/>
  <c r="T145" i="11"/>
  <c r="U145" i="11"/>
  <c r="V145" i="11"/>
  <c r="W145" i="11"/>
  <c r="X145" i="11"/>
  <c r="C146" i="11"/>
  <c r="D146" i="11"/>
  <c r="E146" i="11"/>
  <c r="F146" i="11"/>
  <c r="G146" i="11"/>
  <c r="H146" i="11"/>
  <c r="I146" i="11"/>
  <c r="J146" i="11"/>
  <c r="K146" i="11"/>
  <c r="L146" i="11"/>
  <c r="M146" i="11"/>
  <c r="N146" i="11"/>
  <c r="O146" i="11"/>
  <c r="P146" i="11"/>
  <c r="Q146" i="11"/>
  <c r="R146" i="11"/>
  <c r="S146" i="11"/>
  <c r="T146" i="11"/>
  <c r="U146" i="11"/>
  <c r="V146" i="11"/>
  <c r="W146" i="11"/>
  <c r="X146" i="11"/>
  <c r="C147" i="11"/>
  <c r="D147" i="11"/>
  <c r="E147" i="11"/>
  <c r="F147" i="11"/>
  <c r="G147" i="11"/>
  <c r="H147" i="11"/>
  <c r="I147" i="11"/>
  <c r="J147" i="11"/>
  <c r="K147" i="11"/>
  <c r="L147" i="11"/>
  <c r="M147" i="11"/>
  <c r="N147" i="11"/>
  <c r="O147" i="11"/>
  <c r="P147" i="11"/>
  <c r="Q147" i="11"/>
  <c r="R147" i="11"/>
  <c r="S147" i="11"/>
  <c r="T147" i="11"/>
  <c r="U147" i="11"/>
  <c r="V147" i="11"/>
  <c r="W147" i="11"/>
  <c r="X147" i="11"/>
  <c r="C148" i="11"/>
  <c r="D148" i="11"/>
  <c r="E148" i="11"/>
  <c r="F148" i="11"/>
  <c r="G148" i="11"/>
  <c r="H148" i="11"/>
  <c r="I148" i="11"/>
  <c r="J148" i="11"/>
  <c r="K148" i="11"/>
  <c r="L148" i="11"/>
  <c r="M148" i="11"/>
  <c r="N148" i="11"/>
  <c r="O148" i="11"/>
  <c r="P148" i="11"/>
  <c r="Q148" i="11"/>
  <c r="R148" i="11"/>
  <c r="S148" i="11"/>
  <c r="T148" i="11"/>
  <c r="U148" i="11"/>
  <c r="V148" i="11"/>
  <c r="W148" i="11"/>
  <c r="X148" i="11"/>
  <c r="C149" i="11"/>
  <c r="D149" i="11"/>
  <c r="E149" i="11"/>
  <c r="F149" i="11"/>
  <c r="G149" i="11"/>
  <c r="H149" i="11"/>
  <c r="I149" i="11"/>
  <c r="J149" i="11"/>
  <c r="K149" i="11"/>
  <c r="L149" i="11"/>
  <c r="M149" i="11"/>
  <c r="N149" i="11"/>
  <c r="O149" i="11"/>
  <c r="P149" i="11"/>
  <c r="Q149" i="11"/>
  <c r="R149" i="11"/>
  <c r="S149" i="11"/>
  <c r="T149" i="11"/>
  <c r="U149" i="11"/>
  <c r="V149" i="11"/>
  <c r="W149" i="11"/>
  <c r="X149" i="11"/>
  <c r="C150" i="11"/>
  <c r="D150" i="11"/>
  <c r="E150" i="11"/>
  <c r="F150" i="11"/>
  <c r="G150" i="11"/>
  <c r="H150" i="11"/>
  <c r="I150" i="11"/>
  <c r="J150" i="11"/>
  <c r="K150" i="11"/>
  <c r="L150" i="11"/>
  <c r="M150" i="11"/>
  <c r="N150" i="11"/>
  <c r="O150" i="11"/>
  <c r="P150" i="11"/>
  <c r="Q150" i="11"/>
  <c r="R150" i="11"/>
  <c r="S150" i="11"/>
  <c r="T150" i="11"/>
  <c r="U150" i="11"/>
  <c r="V150" i="11"/>
  <c r="W150" i="11"/>
  <c r="X150" i="11"/>
  <c r="C151" i="11"/>
  <c r="D151" i="11"/>
  <c r="E151" i="11"/>
  <c r="F151" i="11"/>
  <c r="G151" i="11"/>
  <c r="H151" i="11"/>
  <c r="I151" i="11"/>
  <c r="J151" i="11"/>
  <c r="K151" i="11"/>
  <c r="L151" i="11"/>
  <c r="M151" i="11"/>
  <c r="N151" i="11"/>
  <c r="O151" i="11"/>
  <c r="P151" i="11"/>
  <c r="Q151" i="11"/>
  <c r="R151" i="11"/>
  <c r="S151" i="11"/>
  <c r="T151" i="11"/>
  <c r="U151" i="11"/>
  <c r="V151" i="11"/>
  <c r="W151" i="11"/>
  <c r="X151" i="11"/>
  <c r="C152" i="11"/>
  <c r="D152" i="11"/>
  <c r="E152" i="11"/>
  <c r="F152" i="11"/>
  <c r="G152" i="11"/>
  <c r="H152" i="11"/>
  <c r="I152" i="11"/>
  <c r="J152" i="11"/>
  <c r="K152" i="11"/>
  <c r="L152" i="11"/>
  <c r="M152" i="11"/>
  <c r="N152" i="11"/>
  <c r="O152" i="11"/>
  <c r="P152" i="11"/>
  <c r="Q152" i="11"/>
  <c r="R152" i="11"/>
  <c r="S152" i="11"/>
  <c r="T152" i="11"/>
  <c r="U152" i="11"/>
  <c r="V152" i="11"/>
  <c r="W152" i="11"/>
  <c r="X152" i="11"/>
  <c r="C153" i="11"/>
  <c r="D153" i="11"/>
  <c r="E153" i="11"/>
  <c r="F153" i="11"/>
  <c r="G153" i="11"/>
  <c r="H153" i="11"/>
  <c r="I153" i="11"/>
  <c r="J153" i="11"/>
  <c r="K153" i="11"/>
  <c r="L153" i="11"/>
  <c r="M153" i="11"/>
  <c r="N153" i="11"/>
  <c r="O153" i="11"/>
  <c r="P153" i="11"/>
  <c r="Q153" i="11"/>
  <c r="R153" i="11"/>
  <c r="S153" i="11"/>
  <c r="T153" i="11"/>
  <c r="U153" i="11"/>
  <c r="V153" i="11"/>
  <c r="W153" i="11"/>
  <c r="X153" i="11"/>
  <c r="C154" i="11"/>
  <c r="D154" i="11"/>
  <c r="E154" i="11"/>
  <c r="F154" i="11"/>
  <c r="G154" i="11"/>
  <c r="H154" i="11"/>
  <c r="I154" i="11"/>
  <c r="J154" i="11"/>
  <c r="K154" i="11"/>
  <c r="L154" i="11"/>
  <c r="M154" i="11"/>
  <c r="N154" i="11"/>
  <c r="O154" i="11"/>
  <c r="P154" i="11"/>
  <c r="Q154" i="11"/>
  <c r="R154" i="11"/>
  <c r="S154" i="11"/>
  <c r="T154" i="11"/>
  <c r="U154" i="11"/>
  <c r="V154" i="11"/>
  <c r="W154" i="11"/>
  <c r="X154" i="11"/>
  <c r="C155" i="11"/>
  <c r="D155" i="11"/>
  <c r="E155" i="11"/>
  <c r="F155" i="11"/>
  <c r="G155" i="11"/>
  <c r="H155" i="11"/>
  <c r="I155" i="11"/>
  <c r="J155" i="11"/>
  <c r="K155" i="11"/>
  <c r="L155" i="11"/>
  <c r="M155" i="11"/>
  <c r="N155" i="11"/>
  <c r="O155" i="11"/>
  <c r="P155" i="11"/>
  <c r="Q155" i="11"/>
  <c r="R155" i="11"/>
  <c r="S155" i="11"/>
  <c r="T155" i="11"/>
  <c r="U155" i="11"/>
  <c r="V155" i="11"/>
  <c r="W155" i="11"/>
  <c r="X155" i="11"/>
  <c r="C156" i="11"/>
  <c r="D156" i="11"/>
  <c r="E156" i="11"/>
  <c r="F156" i="11"/>
  <c r="G156" i="11"/>
  <c r="H156" i="11"/>
  <c r="I156" i="11"/>
  <c r="J156" i="11"/>
  <c r="K156" i="11"/>
  <c r="L156" i="11"/>
  <c r="M156" i="11"/>
  <c r="N156" i="11"/>
  <c r="O156" i="11"/>
  <c r="P156" i="11"/>
  <c r="Q156" i="11"/>
  <c r="R156" i="11"/>
  <c r="S156" i="11"/>
  <c r="T156" i="11"/>
  <c r="U156" i="11"/>
  <c r="V156" i="11"/>
  <c r="W156" i="11"/>
  <c r="X156" i="11"/>
  <c r="C157" i="11"/>
  <c r="D157" i="11"/>
  <c r="E157" i="11"/>
  <c r="F157" i="11"/>
  <c r="G157" i="11"/>
  <c r="H157" i="11"/>
  <c r="I157" i="11"/>
  <c r="J157" i="11"/>
  <c r="K157" i="11"/>
  <c r="L157" i="11"/>
  <c r="M157" i="11"/>
  <c r="N157" i="11"/>
  <c r="O157" i="11"/>
  <c r="P157" i="11"/>
  <c r="Q157" i="11"/>
  <c r="R157" i="11"/>
  <c r="S157" i="11"/>
  <c r="T157" i="11"/>
  <c r="U157" i="11"/>
  <c r="V157" i="11"/>
  <c r="W157" i="11"/>
  <c r="X157" i="11"/>
  <c r="C158" i="11"/>
  <c r="D158" i="11"/>
  <c r="E158" i="11"/>
  <c r="F158" i="11"/>
  <c r="G158" i="11"/>
  <c r="H158" i="11"/>
  <c r="I158" i="11"/>
  <c r="J158" i="11"/>
  <c r="K158" i="11"/>
  <c r="L158" i="11"/>
  <c r="M158" i="11"/>
  <c r="N158" i="11"/>
  <c r="O158" i="11"/>
  <c r="P158" i="11"/>
  <c r="Q158" i="11"/>
  <c r="R158" i="11"/>
  <c r="S158" i="11"/>
  <c r="T158" i="11"/>
  <c r="U158" i="11"/>
  <c r="V158" i="11"/>
  <c r="W158" i="11"/>
  <c r="X158" i="11"/>
  <c r="C159" i="11"/>
  <c r="D159" i="11"/>
  <c r="E159" i="11"/>
  <c r="F159" i="11"/>
  <c r="G159" i="11"/>
  <c r="H159" i="11"/>
  <c r="I159" i="11"/>
  <c r="J159" i="11"/>
  <c r="K159" i="11"/>
  <c r="L159" i="11"/>
  <c r="M159" i="11"/>
  <c r="N159" i="11"/>
  <c r="O159" i="11"/>
  <c r="P159" i="11"/>
  <c r="Q159" i="11"/>
  <c r="R159" i="11"/>
  <c r="S159" i="11"/>
  <c r="T159" i="11"/>
  <c r="U159" i="11"/>
  <c r="V159" i="11"/>
  <c r="W159" i="11"/>
  <c r="X159" i="11"/>
  <c r="C160" i="11"/>
  <c r="D160" i="11"/>
  <c r="E160" i="11"/>
  <c r="F160" i="11"/>
  <c r="G160" i="11"/>
  <c r="H160" i="11"/>
  <c r="I160" i="11"/>
  <c r="J160" i="11"/>
  <c r="K160" i="11"/>
  <c r="L160" i="11"/>
  <c r="M160" i="11"/>
  <c r="N160" i="11"/>
  <c r="O160" i="11"/>
  <c r="P160" i="11"/>
  <c r="Q160" i="11"/>
  <c r="R160" i="11"/>
  <c r="S160" i="11"/>
  <c r="T160" i="11"/>
  <c r="U160" i="11"/>
  <c r="V160" i="11"/>
  <c r="W160" i="11"/>
  <c r="X160" i="11"/>
  <c r="C161" i="11"/>
  <c r="D161" i="11"/>
  <c r="E161" i="11"/>
  <c r="F161" i="11"/>
  <c r="G161" i="11"/>
  <c r="H161" i="11"/>
  <c r="I161" i="11"/>
  <c r="J161" i="11"/>
  <c r="K161" i="11"/>
  <c r="L161" i="11"/>
  <c r="M161" i="11"/>
  <c r="N161" i="11"/>
  <c r="O161" i="11"/>
  <c r="P161" i="11"/>
  <c r="Q161" i="11"/>
  <c r="R161" i="11"/>
  <c r="S161" i="11"/>
  <c r="T161" i="11"/>
  <c r="U161" i="11"/>
  <c r="V161" i="11"/>
  <c r="W161" i="11"/>
  <c r="X161" i="11"/>
  <c r="C162" i="11"/>
  <c r="D162" i="11"/>
  <c r="E162" i="11"/>
  <c r="F162" i="11"/>
  <c r="G162" i="11"/>
  <c r="H162" i="11"/>
  <c r="I162" i="11"/>
  <c r="J162" i="11"/>
  <c r="K162" i="11"/>
  <c r="L162" i="11"/>
  <c r="M162" i="11"/>
  <c r="N162" i="11"/>
  <c r="O162" i="11"/>
  <c r="P162" i="11"/>
  <c r="Q162" i="11"/>
  <c r="R162" i="11"/>
  <c r="S162" i="11"/>
  <c r="T162" i="11"/>
  <c r="U162" i="11"/>
  <c r="V162" i="11"/>
  <c r="W162" i="11"/>
  <c r="X162" i="11"/>
  <c r="C163" i="11"/>
  <c r="D163" i="11"/>
  <c r="E163" i="11"/>
  <c r="F163" i="11"/>
  <c r="G163" i="11"/>
  <c r="H163" i="11"/>
  <c r="I163" i="11"/>
  <c r="J163" i="11"/>
  <c r="K163" i="11"/>
  <c r="L163" i="11"/>
  <c r="M163" i="11"/>
  <c r="N163" i="11"/>
  <c r="O163" i="11"/>
  <c r="P163" i="11"/>
  <c r="Q163" i="11"/>
  <c r="R163" i="11"/>
  <c r="S163" i="11"/>
  <c r="T163" i="11"/>
  <c r="U163" i="11"/>
  <c r="V163" i="11"/>
  <c r="W163" i="11"/>
  <c r="X163" i="11"/>
  <c r="C70" i="11"/>
  <c r="D70" i="11"/>
  <c r="E70" i="11"/>
  <c r="F70" i="11"/>
  <c r="G70" i="11"/>
  <c r="H70" i="11"/>
  <c r="I70" i="11"/>
  <c r="J70" i="11"/>
  <c r="K70" i="11"/>
  <c r="L70" i="11"/>
  <c r="M70" i="11"/>
  <c r="N70" i="11"/>
  <c r="O70" i="11"/>
  <c r="P70" i="11"/>
  <c r="Q70" i="11"/>
  <c r="R70" i="11"/>
  <c r="S70" i="11"/>
  <c r="T70" i="11"/>
  <c r="U70" i="11"/>
  <c r="V70" i="11"/>
  <c r="W70" i="11"/>
  <c r="X70" i="11"/>
  <c r="C71" i="11"/>
  <c r="D71" i="11"/>
  <c r="E71" i="11"/>
  <c r="F71" i="11"/>
  <c r="G71" i="11"/>
  <c r="H71" i="11"/>
  <c r="I71" i="11"/>
  <c r="J71" i="11"/>
  <c r="K71" i="11"/>
  <c r="L71" i="11"/>
  <c r="M71" i="11"/>
  <c r="N71" i="11"/>
  <c r="O71" i="11"/>
  <c r="P71" i="11"/>
  <c r="Q71" i="11"/>
  <c r="R71" i="11"/>
  <c r="S71" i="11"/>
  <c r="T71" i="11"/>
  <c r="U71" i="11"/>
  <c r="V71" i="11"/>
  <c r="W71" i="11"/>
  <c r="X71" i="11"/>
  <c r="C72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P72" i="11"/>
  <c r="Q72" i="11"/>
  <c r="R72" i="11"/>
  <c r="S72" i="11"/>
  <c r="T72" i="11"/>
  <c r="U72" i="11"/>
  <c r="V72" i="11"/>
  <c r="W72" i="11"/>
  <c r="X72" i="11"/>
  <c r="C73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P73" i="11"/>
  <c r="Q73" i="11"/>
  <c r="R73" i="11"/>
  <c r="S73" i="11"/>
  <c r="T73" i="11"/>
  <c r="U73" i="11"/>
  <c r="V73" i="11"/>
  <c r="W73" i="11"/>
  <c r="X73" i="11"/>
  <c r="C74" i="11"/>
  <c r="D74" i="11"/>
  <c r="E74" i="11"/>
  <c r="F74" i="11"/>
  <c r="G74" i="11"/>
  <c r="H74" i="11"/>
  <c r="I74" i="11"/>
  <c r="J74" i="11"/>
  <c r="K74" i="11"/>
  <c r="L74" i="11"/>
  <c r="M74" i="11"/>
  <c r="N74" i="11"/>
  <c r="O74" i="11"/>
  <c r="P74" i="11"/>
  <c r="Q74" i="11"/>
  <c r="R74" i="11"/>
  <c r="S74" i="11"/>
  <c r="T74" i="11"/>
  <c r="U74" i="11"/>
  <c r="V74" i="11"/>
  <c r="W74" i="11"/>
  <c r="X74" i="11"/>
  <c r="C75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P75" i="11"/>
  <c r="Q75" i="11"/>
  <c r="R75" i="11"/>
  <c r="S75" i="11"/>
  <c r="T75" i="11"/>
  <c r="U75" i="11"/>
  <c r="V75" i="11"/>
  <c r="W75" i="11"/>
  <c r="X75" i="11"/>
  <c r="C76" i="11"/>
  <c r="D76" i="11"/>
  <c r="E76" i="11"/>
  <c r="F76" i="11"/>
  <c r="G76" i="11"/>
  <c r="H76" i="11"/>
  <c r="I76" i="11"/>
  <c r="J76" i="11"/>
  <c r="K76" i="11"/>
  <c r="L76" i="11"/>
  <c r="M76" i="11"/>
  <c r="N76" i="11"/>
  <c r="O76" i="11"/>
  <c r="P76" i="11"/>
  <c r="Q76" i="11"/>
  <c r="R76" i="11"/>
  <c r="S76" i="11"/>
  <c r="T76" i="11"/>
  <c r="U76" i="11"/>
  <c r="V76" i="11"/>
  <c r="W76" i="11"/>
  <c r="X76" i="11"/>
  <c r="C77" i="11"/>
  <c r="D77" i="11"/>
  <c r="E77" i="11"/>
  <c r="F77" i="11"/>
  <c r="G77" i="11"/>
  <c r="H77" i="11"/>
  <c r="I77" i="11"/>
  <c r="J77" i="11"/>
  <c r="K77" i="11"/>
  <c r="L77" i="11"/>
  <c r="M77" i="11"/>
  <c r="N77" i="11"/>
  <c r="O77" i="11"/>
  <c r="P77" i="11"/>
  <c r="Q77" i="11"/>
  <c r="R77" i="11"/>
  <c r="S77" i="11"/>
  <c r="T77" i="11"/>
  <c r="U77" i="11"/>
  <c r="V77" i="11"/>
  <c r="W77" i="11"/>
  <c r="X77" i="11"/>
  <c r="C78" i="11"/>
  <c r="D78" i="11"/>
  <c r="E78" i="11"/>
  <c r="F78" i="11"/>
  <c r="G78" i="11"/>
  <c r="H78" i="11"/>
  <c r="I78" i="11"/>
  <c r="J78" i="11"/>
  <c r="K78" i="11"/>
  <c r="L78" i="11"/>
  <c r="M78" i="11"/>
  <c r="N78" i="11"/>
  <c r="O78" i="11"/>
  <c r="P78" i="11"/>
  <c r="Q78" i="11"/>
  <c r="R78" i="11"/>
  <c r="S78" i="11"/>
  <c r="T78" i="11"/>
  <c r="U78" i="11"/>
  <c r="V78" i="11"/>
  <c r="W78" i="11"/>
  <c r="X78" i="11"/>
  <c r="C79" i="11"/>
  <c r="D79" i="11"/>
  <c r="E79" i="11"/>
  <c r="F79" i="11"/>
  <c r="G79" i="11"/>
  <c r="H79" i="11"/>
  <c r="I79" i="11"/>
  <c r="J79" i="11"/>
  <c r="K79" i="11"/>
  <c r="L79" i="11"/>
  <c r="M79" i="11"/>
  <c r="N79" i="11"/>
  <c r="O79" i="11"/>
  <c r="P79" i="11"/>
  <c r="Q79" i="11"/>
  <c r="R79" i="11"/>
  <c r="S79" i="11"/>
  <c r="T79" i="11"/>
  <c r="U79" i="11"/>
  <c r="V79" i="11"/>
  <c r="W79" i="11"/>
  <c r="X79" i="11"/>
  <c r="C80" i="11"/>
  <c r="D80" i="11"/>
  <c r="E80" i="11"/>
  <c r="F80" i="11"/>
  <c r="G80" i="11"/>
  <c r="H80" i="11"/>
  <c r="I80" i="11"/>
  <c r="J80" i="11"/>
  <c r="K80" i="11"/>
  <c r="L80" i="11"/>
  <c r="M80" i="11"/>
  <c r="N80" i="11"/>
  <c r="O80" i="11"/>
  <c r="P80" i="11"/>
  <c r="Q80" i="11"/>
  <c r="R80" i="11"/>
  <c r="S80" i="11"/>
  <c r="T80" i="11"/>
  <c r="U80" i="11"/>
  <c r="V80" i="11"/>
  <c r="W80" i="11"/>
  <c r="X80" i="11"/>
  <c r="C81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Q81" i="11"/>
  <c r="R81" i="11"/>
  <c r="S81" i="11"/>
  <c r="T81" i="11"/>
  <c r="U81" i="11"/>
  <c r="V81" i="11"/>
  <c r="W81" i="11"/>
  <c r="X81" i="11"/>
  <c r="C82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P82" i="11"/>
  <c r="Q82" i="11"/>
  <c r="R82" i="11"/>
  <c r="S82" i="11"/>
  <c r="T82" i="11"/>
  <c r="U82" i="11"/>
  <c r="V82" i="11"/>
  <c r="W82" i="11"/>
  <c r="X82" i="11"/>
  <c r="C83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P83" i="11"/>
  <c r="Q83" i="11"/>
  <c r="R83" i="11"/>
  <c r="S83" i="11"/>
  <c r="T83" i="11"/>
  <c r="U83" i="11"/>
  <c r="V83" i="11"/>
  <c r="W83" i="11"/>
  <c r="X83" i="11"/>
  <c r="C84" i="11"/>
  <c r="D84" i="11"/>
  <c r="E84" i="11"/>
  <c r="F84" i="11"/>
  <c r="G84" i="11"/>
  <c r="H84" i="11"/>
  <c r="I84" i="11"/>
  <c r="J84" i="11"/>
  <c r="K84" i="11"/>
  <c r="L84" i="11"/>
  <c r="M84" i="11"/>
  <c r="N84" i="11"/>
  <c r="O84" i="11"/>
  <c r="P84" i="11"/>
  <c r="Q84" i="11"/>
  <c r="R84" i="11"/>
  <c r="S84" i="11"/>
  <c r="T84" i="11"/>
  <c r="U84" i="11"/>
  <c r="V84" i="11"/>
  <c r="W84" i="11"/>
  <c r="X84" i="11"/>
  <c r="C85" i="11"/>
  <c r="D85" i="11"/>
  <c r="E85" i="11"/>
  <c r="F85" i="11"/>
  <c r="G85" i="11"/>
  <c r="H85" i="11"/>
  <c r="I85" i="11"/>
  <c r="J85" i="11"/>
  <c r="K85" i="11"/>
  <c r="L85" i="11"/>
  <c r="M85" i="11"/>
  <c r="N85" i="11"/>
  <c r="O85" i="11"/>
  <c r="P85" i="11"/>
  <c r="Q85" i="11"/>
  <c r="R85" i="11"/>
  <c r="S85" i="11"/>
  <c r="T85" i="11"/>
  <c r="U85" i="11"/>
  <c r="V85" i="11"/>
  <c r="W85" i="11"/>
  <c r="X85" i="11"/>
  <c r="C86" i="11"/>
  <c r="D86" i="11"/>
  <c r="E86" i="11"/>
  <c r="F86" i="11"/>
  <c r="G86" i="11"/>
  <c r="H86" i="11"/>
  <c r="I86" i="11"/>
  <c r="J86" i="11"/>
  <c r="K86" i="11"/>
  <c r="L86" i="11"/>
  <c r="M86" i="11"/>
  <c r="N86" i="11"/>
  <c r="O86" i="11"/>
  <c r="P86" i="11"/>
  <c r="Q86" i="11"/>
  <c r="R86" i="11"/>
  <c r="S86" i="11"/>
  <c r="T86" i="11"/>
  <c r="U86" i="11"/>
  <c r="V86" i="11"/>
  <c r="W86" i="11"/>
  <c r="X86" i="11"/>
  <c r="C87" i="11"/>
  <c r="D87" i="11"/>
  <c r="E87" i="11"/>
  <c r="F87" i="11"/>
  <c r="G87" i="11"/>
  <c r="H87" i="11"/>
  <c r="I87" i="11"/>
  <c r="J87" i="11"/>
  <c r="K87" i="11"/>
  <c r="L87" i="11"/>
  <c r="M87" i="11"/>
  <c r="N87" i="11"/>
  <c r="O87" i="11"/>
  <c r="P87" i="11"/>
  <c r="Q87" i="11"/>
  <c r="R87" i="11"/>
  <c r="S87" i="11"/>
  <c r="T87" i="11"/>
  <c r="U87" i="11"/>
  <c r="V87" i="11"/>
  <c r="W87" i="11"/>
  <c r="X87" i="11"/>
  <c r="C88" i="11"/>
  <c r="D88" i="11"/>
  <c r="E88" i="11"/>
  <c r="F88" i="11"/>
  <c r="G88" i="11"/>
  <c r="H88" i="11"/>
  <c r="I88" i="11"/>
  <c r="J88" i="11"/>
  <c r="K88" i="11"/>
  <c r="L88" i="11"/>
  <c r="M88" i="11"/>
  <c r="N88" i="11"/>
  <c r="O88" i="11"/>
  <c r="P88" i="11"/>
  <c r="Q88" i="11"/>
  <c r="R88" i="11"/>
  <c r="S88" i="11"/>
  <c r="T88" i="11"/>
  <c r="U88" i="11"/>
  <c r="V88" i="11"/>
  <c r="W88" i="11"/>
  <c r="X88" i="11"/>
  <c r="C89" i="11"/>
  <c r="D89" i="11"/>
  <c r="E89" i="11"/>
  <c r="F89" i="11"/>
  <c r="G89" i="11"/>
  <c r="H89" i="11"/>
  <c r="I89" i="11"/>
  <c r="J89" i="11"/>
  <c r="K89" i="11"/>
  <c r="L89" i="11"/>
  <c r="M89" i="11"/>
  <c r="N89" i="11"/>
  <c r="O89" i="11"/>
  <c r="P89" i="11"/>
  <c r="Q89" i="11"/>
  <c r="R89" i="11"/>
  <c r="S89" i="11"/>
  <c r="T89" i="11"/>
  <c r="U89" i="11"/>
  <c r="V89" i="11"/>
  <c r="W89" i="11"/>
  <c r="X89" i="11"/>
  <c r="C90" i="11"/>
  <c r="D90" i="11"/>
  <c r="E90" i="11"/>
  <c r="F90" i="11"/>
  <c r="G90" i="11"/>
  <c r="H90" i="11"/>
  <c r="I90" i="11"/>
  <c r="J90" i="11"/>
  <c r="K90" i="11"/>
  <c r="L90" i="11"/>
  <c r="M90" i="11"/>
  <c r="N90" i="11"/>
  <c r="O90" i="11"/>
  <c r="P90" i="11"/>
  <c r="Q90" i="11"/>
  <c r="R90" i="11"/>
  <c r="S90" i="11"/>
  <c r="T90" i="11"/>
  <c r="U90" i="11"/>
  <c r="V90" i="11"/>
  <c r="W90" i="11"/>
  <c r="X90" i="11"/>
  <c r="C91" i="11"/>
  <c r="D91" i="11"/>
  <c r="E91" i="11"/>
  <c r="F91" i="11"/>
  <c r="G91" i="11"/>
  <c r="H91" i="11"/>
  <c r="I91" i="11"/>
  <c r="J91" i="11"/>
  <c r="K91" i="11"/>
  <c r="L91" i="11"/>
  <c r="M91" i="11"/>
  <c r="N91" i="11"/>
  <c r="O91" i="11"/>
  <c r="P91" i="11"/>
  <c r="Q91" i="11"/>
  <c r="R91" i="11"/>
  <c r="S91" i="11"/>
  <c r="T91" i="11"/>
  <c r="U91" i="11"/>
  <c r="V91" i="11"/>
  <c r="W91" i="11"/>
  <c r="X91" i="11"/>
  <c r="C92" i="11"/>
  <c r="D92" i="11"/>
  <c r="E92" i="11"/>
  <c r="F92" i="11"/>
  <c r="G92" i="11"/>
  <c r="H92" i="11"/>
  <c r="I92" i="11"/>
  <c r="J92" i="11"/>
  <c r="K92" i="11"/>
  <c r="L92" i="11"/>
  <c r="M92" i="11"/>
  <c r="N92" i="11"/>
  <c r="O92" i="11"/>
  <c r="P92" i="11"/>
  <c r="Q92" i="11"/>
  <c r="R92" i="11"/>
  <c r="S92" i="11"/>
  <c r="T92" i="11"/>
  <c r="U92" i="11"/>
  <c r="V92" i="11"/>
  <c r="W92" i="11"/>
  <c r="X92" i="11"/>
  <c r="C93" i="11"/>
  <c r="D93" i="11"/>
  <c r="E93" i="11"/>
  <c r="F93" i="11"/>
  <c r="G93" i="11"/>
  <c r="H93" i="11"/>
  <c r="I93" i="11"/>
  <c r="J93" i="11"/>
  <c r="K93" i="11"/>
  <c r="L93" i="11"/>
  <c r="M93" i="11"/>
  <c r="N93" i="11"/>
  <c r="O93" i="11"/>
  <c r="P93" i="11"/>
  <c r="Q93" i="11"/>
  <c r="R93" i="11"/>
  <c r="S93" i="11"/>
  <c r="T93" i="11"/>
  <c r="U93" i="11"/>
  <c r="V93" i="11"/>
  <c r="W93" i="11"/>
  <c r="X93" i="11"/>
  <c r="C94" i="11"/>
  <c r="D94" i="11"/>
  <c r="E94" i="11"/>
  <c r="F94" i="11"/>
  <c r="G94" i="11"/>
  <c r="H94" i="11"/>
  <c r="I94" i="11"/>
  <c r="J94" i="11"/>
  <c r="K94" i="11"/>
  <c r="L94" i="11"/>
  <c r="M94" i="11"/>
  <c r="N94" i="11"/>
  <c r="O94" i="11"/>
  <c r="P94" i="11"/>
  <c r="Q94" i="11"/>
  <c r="R94" i="11"/>
  <c r="S94" i="11"/>
  <c r="T94" i="11"/>
  <c r="U94" i="11"/>
  <c r="V94" i="11"/>
  <c r="W94" i="11"/>
  <c r="X94" i="11"/>
  <c r="C95" i="11"/>
  <c r="D95" i="11"/>
  <c r="E95" i="11"/>
  <c r="F95" i="11"/>
  <c r="G95" i="11"/>
  <c r="H95" i="11"/>
  <c r="I95" i="11"/>
  <c r="J95" i="11"/>
  <c r="K95" i="11"/>
  <c r="L95" i="11"/>
  <c r="M95" i="11"/>
  <c r="N95" i="11"/>
  <c r="O95" i="11"/>
  <c r="P95" i="11"/>
  <c r="Q95" i="11"/>
  <c r="R95" i="11"/>
  <c r="S95" i="11"/>
  <c r="T95" i="11"/>
  <c r="U95" i="11"/>
  <c r="V95" i="11"/>
  <c r="W95" i="11"/>
  <c r="X95" i="11"/>
  <c r="C96" i="11"/>
  <c r="D96" i="11"/>
  <c r="E96" i="11"/>
  <c r="F96" i="11"/>
  <c r="G96" i="11"/>
  <c r="H96" i="11"/>
  <c r="I96" i="11"/>
  <c r="J96" i="11"/>
  <c r="K96" i="11"/>
  <c r="L96" i="11"/>
  <c r="M96" i="11"/>
  <c r="N96" i="11"/>
  <c r="O96" i="11"/>
  <c r="P96" i="11"/>
  <c r="Q96" i="11"/>
  <c r="R96" i="11"/>
  <c r="S96" i="11"/>
  <c r="T96" i="11"/>
  <c r="U96" i="11"/>
  <c r="V96" i="11"/>
  <c r="W96" i="11"/>
  <c r="X96" i="11"/>
  <c r="C97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P97" i="11"/>
  <c r="Q97" i="11"/>
  <c r="R97" i="11"/>
  <c r="S97" i="11"/>
  <c r="T97" i="11"/>
  <c r="U97" i="11"/>
  <c r="V97" i="11"/>
  <c r="W97" i="11"/>
  <c r="X97" i="11"/>
  <c r="C98" i="11"/>
  <c r="D98" i="11"/>
  <c r="E98" i="11"/>
  <c r="F98" i="11"/>
  <c r="G98" i="11"/>
  <c r="H98" i="11"/>
  <c r="I98" i="11"/>
  <c r="J98" i="11"/>
  <c r="K98" i="11"/>
  <c r="L98" i="11"/>
  <c r="M98" i="11"/>
  <c r="N98" i="11"/>
  <c r="O98" i="11"/>
  <c r="P98" i="11"/>
  <c r="Q98" i="11"/>
  <c r="R98" i="11"/>
  <c r="S98" i="11"/>
  <c r="T98" i="11"/>
  <c r="U98" i="11"/>
  <c r="V98" i="11"/>
  <c r="W98" i="11"/>
  <c r="X98" i="11"/>
  <c r="C99" i="11"/>
  <c r="D99" i="11"/>
  <c r="E99" i="11"/>
  <c r="F99" i="11"/>
  <c r="G99" i="11"/>
  <c r="H99" i="11"/>
  <c r="I99" i="11"/>
  <c r="J99" i="11"/>
  <c r="K99" i="11"/>
  <c r="L99" i="11"/>
  <c r="M99" i="11"/>
  <c r="N99" i="11"/>
  <c r="O99" i="11"/>
  <c r="P99" i="11"/>
  <c r="Q99" i="11"/>
  <c r="R99" i="11"/>
  <c r="S99" i="11"/>
  <c r="T99" i="11"/>
  <c r="U99" i="11"/>
  <c r="V99" i="11"/>
  <c r="W99" i="11"/>
  <c r="X99" i="11"/>
  <c r="C100" i="11"/>
  <c r="D100" i="11"/>
  <c r="E100" i="11"/>
  <c r="F100" i="11"/>
  <c r="G100" i="11"/>
  <c r="H100" i="11"/>
  <c r="I100" i="11"/>
  <c r="J100" i="11"/>
  <c r="K100" i="11"/>
  <c r="L100" i="11"/>
  <c r="M100" i="11"/>
  <c r="N100" i="11"/>
  <c r="O100" i="11"/>
  <c r="P100" i="11"/>
  <c r="Q100" i="11"/>
  <c r="R100" i="11"/>
  <c r="S100" i="11"/>
  <c r="T100" i="11"/>
  <c r="U100" i="11"/>
  <c r="V100" i="11"/>
  <c r="W100" i="11"/>
  <c r="X100" i="11"/>
  <c r="C101" i="11"/>
  <c r="D101" i="11"/>
  <c r="E101" i="11"/>
  <c r="F101" i="11"/>
  <c r="G101" i="11"/>
  <c r="H101" i="11"/>
  <c r="I101" i="11"/>
  <c r="J101" i="11"/>
  <c r="K101" i="11"/>
  <c r="L101" i="11"/>
  <c r="M101" i="11"/>
  <c r="N101" i="11"/>
  <c r="O101" i="11"/>
  <c r="P101" i="11"/>
  <c r="Q101" i="11"/>
  <c r="R101" i="11"/>
  <c r="S101" i="11"/>
  <c r="T101" i="11"/>
  <c r="U101" i="11"/>
  <c r="V101" i="11"/>
  <c r="W101" i="11"/>
  <c r="X101" i="11"/>
  <c r="C102" i="11"/>
  <c r="D102" i="11"/>
  <c r="E102" i="11"/>
  <c r="F102" i="11"/>
  <c r="G102" i="11"/>
  <c r="H102" i="11"/>
  <c r="I102" i="11"/>
  <c r="J102" i="11"/>
  <c r="K102" i="11"/>
  <c r="L102" i="11"/>
  <c r="M102" i="11"/>
  <c r="N102" i="11"/>
  <c r="O102" i="11"/>
  <c r="P102" i="11"/>
  <c r="Q102" i="11"/>
  <c r="R102" i="11"/>
  <c r="S102" i="11"/>
  <c r="T102" i="11"/>
  <c r="U102" i="11"/>
  <c r="V102" i="11"/>
  <c r="W102" i="11"/>
  <c r="X102" i="11"/>
  <c r="C103" i="11"/>
  <c r="D103" i="11"/>
  <c r="E103" i="11"/>
  <c r="F103" i="11"/>
  <c r="G103" i="11"/>
  <c r="H103" i="11"/>
  <c r="I103" i="11"/>
  <c r="J103" i="11"/>
  <c r="K103" i="11"/>
  <c r="L103" i="11"/>
  <c r="M103" i="11"/>
  <c r="N103" i="11"/>
  <c r="O103" i="11"/>
  <c r="P103" i="11"/>
  <c r="Q103" i="11"/>
  <c r="R103" i="11"/>
  <c r="S103" i="11"/>
  <c r="T103" i="11"/>
  <c r="U103" i="11"/>
  <c r="V103" i="11"/>
  <c r="W103" i="11"/>
  <c r="X103" i="11"/>
  <c r="C104" i="11"/>
  <c r="D104" i="11"/>
  <c r="E104" i="11"/>
  <c r="F104" i="11"/>
  <c r="G104" i="11"/>
  <c r="H104" i="11"/>
  <c r="I104" i="11"/>
  <c r="J104" i="11"/>
  <c r="K104" i="11"/>
  <c r="L104" i="11"/>
  <c r="M104" i="11"/>
  <c r="N104" i="11"/>
  <c r="O104" i="11"/>
  <c r="P104" i="11"/>
  <c r="Q104" i="11"/>
  <c r="R104" i="11"/>
  <c r="S104" i="11"/>
  <c r="T104" i="11"/>
  <c r="U104" i="11"/>
  <c r="V104" i="11"/>
  <c r="W104" i="11"/>
  <c r="X104" i="11"/>
  <c r="C105" i="11"/>
  <c r="D105" i="11"/>
  <c r="E105" i="11"/>
  <c r="F105" i="11"/>
  <c r="G105" i="11"/>
  <c r="H105" i="11"/>
  <c r="I105" i="11"/>
  <c r="J105" i="11"/>
  <c r="K105" i="11"/>
  <c r="L105" i="11"/>
  <c r="M105" i="11"/>
  <c r="N105" i="11"/>
  <c r="O105" i="11"/>
  <c r="P105" i="11"/>
  <c r="Q105" i="11"/>
  <c r="R105" i="11"/>
  <c r="S105" i="11"/>
  <c r="T105" i="11"/>
  <c r="U105" i="11"/>
  <c r="V105" i="11"/>
  <c r="W105" i="11"/>
  <c r="X105" i="11"/>
  <c r="C106" i="11"/>
  <c r="D106" i="11"/>
  <c r="E106" i="11"/>
  <c r="F106" i="11"/>
  <c r="G106" i="11"/>
  <c r="H106" i="11"/>
  <c r="I106" i="11"/>
  <c r="J106" i="11"/>
  <c r="K106" i="11"/>
  <c r="L106" i="11"/>
  <c r="M106" i="11"/>
  <c r="N106" i="11"/>
  <c r="O106" i="11"/>
  <c r="P106" i="11"/>
  <c r="Q106" i="11"/>
  <c r="R106" i="11"/>
  <c r="S106" i="11"/>
  <c r="T106" i="11"/>
  <c r="U106" i="11"/>
  <c r="V106" i="11"/>
  <c r="W106" i="11"/>
  <c r="X106" i="11"/>
  <c r="C107" i="11"/>
  <c r="D107" i="11"/>
  <c r="E107" i="11"/>
  <c r="F107" i="11"/>
  <c r="G107" i="11"/>
  <c r="H107" i="11"/>
  <c r="I107" i="11"/>
  <c r="J107" i="11"/>
  <c r="K107" i="11"/>
  <c r="L107" i="11"/>
  <c r="M107" i="11"/>
  <c r="N107" i="11"/>
  <c r="O107" i="11"/>
  <c r="P107" i="11"/>
  <c r="Q107" i="11"/>
  <c r="R107" i="11"/>
  <c r="S107" i="11"/>
  <c r="T107" i="11"/>
  <c r="U107" i="11"/>
  <c r="V107" i="11"/>
  <c r="W107" i="11"/>
  <c r="X107" i="11"/>
  <c r="C108" i="11"/>
  <c r="D108" i="11"/>
  <c r="E108" i="11"/>
  <c r="F108" i="11"/>
  <c r="G108" i="11"/>
  <c r="H108" i="11"/>
  <c r="I108" i="11"/>
  <c r="J108" i="11"/>
  <c r="K108" i="11"/>
  <c r="L108" i="11"/>
  <c r="M108" i="11"/>
  <c r="N108" i="11"/>
  <c r="O108" i="11"/>
  <c r="P108" i="11"/>
  <c r="Q108" i="11"/>
  <c r="R108" i="11"/>
  <c r="S108" i="11"/>
  <c r="T108" i="11"/>
  <c r="U108" i="11"/>
  <c r="V108" i="11"/>
  <c r="W108" i="11"/>
  <c r="X108" i="11"/>
  <c r="C109" i="11"/>
  <c r="D109" i="11"/>
  <c r="E109" i="11"/>
  <c r="F109" i="11"/>
  <c r="G109" i="11"/>
  <c r="H109" i="11"/>
  <c r="I109" i="11"/>
  <c r="J109" i="11"/>
  <c r="K109" i="11"/>
  <c r="L109" i="11"/>
  <c r="M109" i="11"/>
  <c r="N109" i="11"/>
  <c r="O109" i="11"/>
  <c r="P109" i="11"/>
  <c r="Q109" i="11"/>
  <c r="R109" i="11"/>
  <c r="S109" i="11"/>
  <c r="T109" i="11"/>
  <c r="U109" i="11"/>
  <c r="V109" i="11"/>
  <c r="W109" i="11"/>
  <c r="X109" i="11"/>
  <c r="C110" i="11"/>
  <c r="D110" i="11"/>
  <c r="E110" i="11"/>
  <c r="F110" i="11"/>
  <c r="G110" i="11"/>
  <c r="H110" i="11"/>
  <c r="I110" i="11"/>
  <c r="J110" i="11"/>
  <c r="K110" i="11"/>
  <c r="L110" i="11"/>
  <c r="M110" i="11"/>
  <c r="N110" i="11"/>
  <c r="O110" i="11"/>
  <c r="P110" i="11"/>
  <c r="Q110" i="11"/>
  <c r="R110" i="11"/>
  <c r="S110" i="11"/>
  <c r="T110" i="11"/>
  <c r="U110" i="11"/>
  <c r="V110" i="11"/>
  <c r="W110" i="11"/>
  <c r="X110" i="11"/>
  <c r="C111" i="11"/>
  <c r="D111" i="11"/>
  <c r="E111" i="11"/>
  <c r="F111" i="11"/>
  <c r="G111" i="11"/>
  <c r="H111" i="11"/>
  <c r="I111" i="11"/>
  <c r="J111" i="11"/>
  <c r="K111" i="11"/>
  <c r="L111" i="11"/>
  <c r="M111" i="11"/>
  <c r="N111" i="11"/>
  <c r="O111" i="11"/>
  <c r="P111" i="11"/>
  <c r="Q111" i="11"/>
  <c r="R111" i="11"/>
  <c r="S111" i="11"/>
  <c r="T111" i="11"/>
  <c r="U111" i="11"/>
  <c r="V111" i="11"/>
  <c r="W111" i="11"/>
  <c r="X111" i="11"/>
  <c r="C112" i="11"/>
  <c r="D112" i="11"/>
  <c r="E112" i="11"/>
  <c r="F112" i="11"/>
  <c r="G112" i="11"/>
  <c r="H112" i="11"/>
  <c r="I112" i="11"/>
  <c r="J112" i="11"/>
  <c r="K112" i="11"/>
  <c r="L112" i="11"/>
  <c r="M112" i="11"/>
  <c r="N112" i="11"/>
  <c r="O112" i="11"/>
  <c r="P112" i="11"/>
  <c r="Q112" i="11"/>
  <c r="R112" i="11"/>
  <c r="S112" i="11"/>
  <c r="T112" i="11"/>
  <c r="U112" i="11"/>
  <c r="V112" i="11"/>
  <c r="W112" i="11"/>
  <c r="X112" i="11"/>
  <c r="C113" i="11"/>
  <c r="D113" i="11"/>
  <c r="E113" i="11"/>
  <c r="F113" i="11"/>
  <c r="G113" i="11"/>
  <c r="H113" i="11"/>
  <c r="I113" i="11"/>
  <c r="J113" i="11"/>
  <c r="K113" i="11"/>
  <c r="L113" i="11"/>
  <c r="M113" i="11"/>
  <c r="N113" i="11"/>
  <c r="O113" i="11"/>
  <c r="P113" i="11"/>
  <c r="Q113" i="11"/>
  <c r="R113" i="11"/>
  <c r="S113" i="11"/>
  <c r="T113" i="11"/>
  <c r="U113" i="11"/>
  <c r="V113" i="11"/>
  <c r="W113" i="11"/>
  <c r="X113" i="11"/>
  <c r="C114" i="11"/>
  <c r="D114" i="11"/>
  <c r="E114" i="11"/>
  <c r="F114" i="11"/>
  <c r="G114" i="11"/>
  <c r="H114" i="11"/>
  <c r="I114" i="11"/>
  <c r="J114" i="11"/>
  <c r="K114" i="11"/>
  <c r="L114" i="11"/>
  <c r="M114" i="11"/>
  <c r="N114" i="11"/>
  <c r="O114" i="11"/>
  <c r="P114" i="11"/>
  <c r="Q114" i="11"/>
  <c r="R114" i="11"/>
  <c r="S114" i="11"/>
  <c r="T114" i="11"/>
  <c r="U114" i="11"/>
  <c r="V114" i="11"/>
  <c r="W114" i="11"/>
  <c r="X114" i="11"/>
  <c r="C115" i="11"/>
  <c r="D115" i="11"/>
  <c r="E115" i="11"/>
  <c r="F115" i="11"/>
  <c r="G115" i="11"/>
  <c r="H115" i="11"/>
  <c r="I115" i="11"/>
  <c r="J115" i="11"/>
  <c r="K115" i="11"/>
  <c r="L115" i="11"/>
  <c r="M115" i="11"/>
  <c r="N115" i="11"/>
  <c r="O115" i="11"/>
  <c r="P115" i="11"/>
  <c r="Q115" i="11"/>
  <c r="R115" i="11"/>
  <c r="S115" i="11"/>
  <c r="T115" i="11"/>
  <c r="U115" i="11"/>
  <c r="V115" i="11"/>
  <c r="W115" i="11"/>
  <c r="X115" i="11"/>
  <c r="C116" i="11"/>
  <c r="D116" i="11"/>
  <c r="E116" i="11"/>
  <c r="F116" i="11"/>
  <c r="G116" i="11"/>
  <c r="H116" i="11"/>
  <c r="I116" i="11"/>
  <c r="J116" i="11"/>
  <c r="K116" i="11"/>
  <c r="L116" i="11"/>
  <c r="M116" i="11"/>
  <c r="N116" i="11"/>
  <c r="O116" i="11"/>
  <c r="P116" i="11"/>
  <c r="Q116" i="11"/>
  <c r="R116" i="11"/>
  <c r="S116" i="11"/>
  <c r="T116" i="11"/>
  <c r="U116" i="11"/>
  <c r="V116" i="11"/>
  <c r="W116" i="11"/>
  <c r="X116" i="11"/>
  <c r="C117" i="11"/>
  <c r="D117" i="11"/>
  <c r="E117" i="11"/>
  <c r="F117" i="11"/>
  <c r="G117" i="11"/>
  <c r="H117" i="11"/>
  <c r="I117" i="11"/>
  <c r="J117" i="11"/>
  <c r="K117" i="11"/>
  <c r="L117" i="11"/>
  <c r="M117" i="11"/>
  <c r="N117" i="11"/>
  <c r="O117" i="11"/>
  <c r="P117" i="11"/>
  <c r="Q117" i="11"/>
  <c r="R117" i="11"/>
  <c r="S117" i="11"/>
  <c r="T117" i="11"/>
  <c r="U117" i="11"/>
  <c r="V117" i="11"/>
  <c r="W117" i="11"/>
  <c r="X117" i="11"/>
  <c r="C118" i="11"/>
  <c r="D118" i="11"/>
  <c r="E118" i="11"/>
  <c r="F118" i="11"/>
  <c r="G118" i="11"/>
  <c r="H118" i="11"/>
  <c r="I118" i="11"/>
  <c r="J118" i="11"/>
  <c r="K118" i="11"/>
  <c r="L118" i="11"/>
  <c r="M118" i="11"/>
  <c r="N118" i="11"/>
  <c r="O118" i="11"/>
  <c r="P118" i="11"/>
  <c r="Q118" i="11"/>
  <c r="R118" i="11"/>
  <c r="S118" i="11"/>
  <c r="T118" i="11"/>
  <c r="U118" i="11"/>
  <c r="V118" i="11"/>
  <c r="W118" i="11"/>
  <c r="X118" i="11"/>
  <c r="C119" i="11"/>
  <c r="D119" i="11"/>
  <c r="E119" i="11"/>
  <c r="F119" i="11"/>
  <c r="G119" i="11"/>
  <c r="H119" i="11"/>
  <c r="I119" i="11"/>
  <c r="J119" i="11"/>
  <c r="K119" i="11"/>
  <c r="L119" i="11"/>
  <c r="M119" i="11"/>
  <c r="N119" i="11"/>
  <c r="O119" i="11"/>
  <c r="P119" i="11"/>
  <c r="Q119" i="11"/>
  <c r="R119" i="11"/>
  <c r="S119" i="11"/>
  <c r="T119" i="11"/>
  <c r="U119" i="11"/>
  <c r="V119" i="11"/>
  <c r="W119" i="11"/>
  <c r="X119" i="11"/>
  <c r="C120" i="11"/>
  <c r="D120" i="11"/>
  <c r="E120" i="11"/>
  <c r="F120" i="11"/>
  <c r="G120" i="11"/>
  <c r="H120" i="11"/>
  <c r="I120" i="11"/>
  <c r="J120" i="11"/>
  <c r="K120" i="11"/>
  <c r="L120" i="11"/>
  <c r="M120" i="11"/>
  <c r="N120" i="11"/>
  <c r="O120" i="11"/>
  <c r="P120" i="11"/>
  <c r="Q120" i="11"/>
  <c r="R120" i="11"/>
  <c r="S120" i="11"/>
  <c r="T120" i="11"/>
  <c r="U120" i="11"/>
  <c r="V120" i="11"/>
  <c r="W120" i="11"/>
  <c r="X120" i="11"/>
  <c r="C121" i="11"/>
  <c r="D121" i="11"/>
  <c r="E121" i="11"/>
  <c r="F121" i="11"/>
  <c r="G121" i="11"/>
  <c r="H121" i="11"/>
  <c r="I121" i="11"/>
  <c r="J121" i="11"/>
  <c r="K121" i="11"/>
  <c r="L121" i="11"/>
  <c r="M121" i="11"/>
  <c r="N121" i="11"/>
  <c r="O121" i="11"/>
  <c r="P121" i="11"/>
  <c r="Q121" i="11"/>
  <c r="R121" i="11"/>
  <c r="S121" i="11"/>
  <c r="T121" i="11"/>
  <c r="U121" i="11"/>
  <c r="V121" i="11"/>
  <c r="W121" i="11"/>
  <c r="X121" i="11"/>
  <c r="C122" i="11"/>
  <c r="D122" i="11"/>
  <c r="E122" i="11"/>
  <c r="F122" i="11"/>
  <c r="G122" i="11"/>
  <c r="H122" i="11"/>
  <c r="I122" i="11"/>
  <c r="J122" i="11"/>
  <c r="K122" i="11"/>
  <c r="L122" i="11"/>
  <c r="M122" i="11"/>
  <c r="N122" i="11"/>
  <c r="O122" i="11"/>
  <c r="P122" i="11"/>
  <c r="Q122" i="11"/>
  <c r="R122" i="11"/>
  <c r="S122" i="11"/>
  <c r="T122" i="11"/>
  <c r="U122" i="11"/>
  <c r="V122" i="11"/>
  <c r="W122" i="11"/>
  <c r="X122" i="11"/>
  <c r="C123" i="11"/>
  <c r="D123" i="11"/>
  <c r="E123" i="11"/>
  <c r="F123" i="11"/>
  <c r="G123" i="11"/>
  <c r="H123" i="11"/>
  <c r="I123" i="11"/>
  <c r="J123" i="11"/>
  <c r="K123" i="11"/>
  <c r="L123" i="11"/>
  <c r="M123" i="11"/>
  <c r="N123" i="11"/>
  <c r="O123" i="11"/>
  <c r="P123" i="11"/>
  <c r="Q123" i="11"/>
  <c r="R123" i="11"/>
  <c r="S123" i="11"/>
  <c r="T123" i="11"/>
  <c r="U123" i="11"/>
  <c r="V123" i="11"/>
  <c r="W123" i="11"/>
  <c r="X123" i="11"/>
  <c r="C124" i="11"/>
  <c r="D124" i="11"/>
  <c r="E124" i="11"/>
  <c r="F124" i="11"/>
  <c r="G124" i="11"/>
  <c r="H124" i="11"/>
  <c r="I124" i="11"/>
  <c r="J124" i="11"/>
  <c r="K124" i="11"/>
  <c r="L124" i="11"/>
  <c r="M124" i="11"/>
  <c r="N124" i="11"/>
  <c r="O124" i="11"/>
  <c r="P124" i="11"/>
  <c r="Q124" i="11"/>
  <c r="R124" i="11"/>
  <c r="S124" i="11"/>
  <c r="T124" i="11"/>
  <c r="U124" i="11"/>
  <c r="V124" i="11"/>
  <c r="W124" i="11"/>
  <c r="X124" i="11"/>
  <c r="C125" i="11"/>
  <c r="D125" i="11"/>
  <c r="E125" i="11"/>
  <c r="F125" i="11"/>
  <c r="G125" i="11"/>
  <c r="H125" i="11"/>
  <c r="I125" i="11"/>
  <c r="J125" i="11"/>
  <c r="K125" i="11"/>
  <c r="L125" i="11"/>
  <c r="M125" i="11"/>
  <c r="N125" i="11"/>
  <c r="O125" i="11"/>
  <c r="P125" i="11"/>
  <c r="Q125" i="11"/>
  <c r="R125" i="11"/>
  <c r="S125" i="11"/>
  <c r="T125" i="11"/>
  <c r="U125" i="11"/>
  <c r="V125" i="11"/>
  <c r="W125" i="11"/>
  <c r="X125" i="11"/>
  <c r="C126" i="11"/>
  <c r="D126" i="11"/>
  <c r="E126" i="11"/>
  <c r="F126" i="11"/>
  <c r="G126" i="11"/>
  <c r="H126" i="11"/>
  <c r="I126" i="11"/>
  <c r="J126" i="11"/>
  <c r="K126" i="11"/>
  <c r="L126" i="11"/>
  <c r="M126" i="11"/>
  <c r="N126" i="11"/>
  <c r="O126" i="11"/>
  <c r="P126" i="11"/>
  <c r="Q126" i="11"/>
  <c r="R126" i="11"/>
  <c r="S126" i="11"/>
  <c r="T126" i="11"/>
  <c r="U126" i="11"/>
  <c r="V126" i="11"/>
  <c r="W126" i="11"/>
  <c r="X126" i="11"/>
  <c r="C127" i="11"/>
  <c r="D127" i="11"/>
  <c r="E127" i="11"/>
  <c r="F127" i="11"/>
  <c r="G127" i="11"/>
  <c r="H127" i="11"/>
  <c r="I127" i="11"/>
  <c r="J127" i="11"/>
  <c r="K127" i="11"/>
  <c r="L127" i="11"/>
  <c r="M127" i="11"/>
  <c r="N127" i="11"/>
  <c r="O127" i="11"/>
  <c r="P127" i="11"/>
  <c r="Q127" i="11"/>
  <c r="R127" i="11"/>
  <c r="S127" i="11"/>
  <c r="T127" i="11"/>
  <c r="U127" i="11"/>
  <c r="V127" i="11"/>
  <c r="W127" i="11"/>
  <c r="X127" i="11"/>
  <c r="C128" i="11"/>
  <c r="D128" i="11"/>
  <c r="E128" i="11"/>
  <c r="F128" i="11"/>
  <c r="G128" i="11"/>
  <c r="H128" i="11"/>
  <c r="I128" i="11"/>
  <c r="J128" i="11"/>
  <c r="K128" i="11"/>
  <c r="L128" i="11"/>
  <c r="M128" i="11"/>
  <c r="N128" i="11"/>
  <c r="O128" i="11"/>
  <c r="P128" i="11"/>
  <c r="Q128" i="11"/>
  <c r="R128" i="11"/>
  <c r="S128" i="11"/>
  <c r="T128" i="11"/>
  <c r="U128" i="11"/>
  <c r="V128" i="11"/>
  <c r="W128" i="11"/>
  <c r="X128" i="11"/>
  <c r="C129" i="11"/>
  <c r="D129" i="11"/>
  <c r="E129" i="11"/>
  <c r="F129" i="11"/>
  <c r="G129" i="11"/>
  <c r="H129" i="11"/>
  <c r="I129" i="11"/>
  <c r="J129" i="11"/>
  <c r="K129" i="11"/>
  <c r="L129" i="11"/>
  <c r="M129" i="11"/>
  <c r="N129" i="11"/>
  <c r="O129" i="11"/>
  <c r="P129" i="11"/>
  <c r="Q129" i="11"/>
  <c r="R129" i="11"/>
  <c r="S129" i="11"/>
  <c r="T129" i="11"/>
  <c r="U129" i="11"/>
  <c r="V129" i="11"/>
  <c r="W129" i="11"/>
  <c r="X129" i="11"/>
  <c r="C130" i="11"/>
  <c r="D130" i="11"/>
  <c r="E130" i="11"/>
  <c r="F130" i="11"/>
  <c r="G130" i="11"/>
  <c r="H130" i="11"/>
  <c r="I130" i="11"/>
  <c r="J130" i="11"/>
  <c r="K130" i="11"/>
  <c r="L130" i="11"/>
  <c r="M130" i="11"/>
  <c r="N130" i="11"/>
  <c r="O130" i="11"/>
  <c r="P130" i="11"/>
  <c r="Q130" i="11"/>
  <c r="R130" i="11"/>
  <c r="S130" i="11"/>
  <c r="T130" i="11"/>
  <c r="U130" i="11"/>
  <c r="V130" i="11"/>
  <c r="W130" i="11"/>
  <c r="X130" i="11"/>
  <c r="C131" i="11"/>
  <c r="D131" i="11"/>
  <c r="E131" i="11"/>
  <c r="F131" i="11"/>
  <c r="G131" i="11"/>
  <c r="H131" i="11"/>
  <c r="I131" i="11"/>
  <c r="J131" i="11"/>
  <c r="K131" i="11"/>
  <c r="L131" i="11"/>
  <c r="M131" i="11"/>
  <c r="N131" i="11"/>
  <c r="O131" i="11"/>
  <c r="P131" i="11"/>
  <c r="Q131" i="11"/>
  <c r="R131" i="11"/>
  <c r="S131" i="11"/>
  <c r="T131" i="11"/>
  <c r="U131" i="11"/>
  <c r="V131" i="11"/>
  <c r="W131" i="11"/>
  <c r="X131" i="11"/>
  <c r="C132" i="11"/>
  <c r="D132" i="11"/>
  <c r="E132" i="11"/>
  <c r="F132" i="11"/>
  <c r="G132" i="11"/>
  <c r="H132" i="11"/>
  <c r="I132" i="11"/>
  <c r="J132" i="11"/>
  <c r="K132" i="11"/>
  <c r="L132" i="11"/>
  <c r="M132" i="11"/>
  <c r="N132" i="11"/>
  <c r="O132" i="11"/>
  <c r="P132" i="11"/>
  <c r="Q132" i="11"/>
  <c r="R132" i="11"/>
  <c r="S132" i="11"/>
  <c r="T132" i="11"/>
  <c r="U132" i="11"/>
  <c r="V132" i="11"/>
  <c r="W132" i="11"/>
  <c r="X132" i="11"/>
  <c r="C133" i="11"/>
  <c r="D133" i="11"/>
  <c r="E133" i="11"/>
  <c r="F133" i="11"/>
  <c r="G133" i="11"/>
  <c r="H133" i="11"/>
  <c r="I133" i="11"/>
  <c r="J133" i="11"/>
  <c r="K133" i="11"/>
  <c r="L133" i="11"/>
  <c r="M133" i="11"/>
  <c r="N133" i="11"/>
  <c r="O133" i="11"/>
  <c r="P133" i="11"/>
  <c r="Q133" i="11"/>
  <c r="R133" i="11"/>
  <c r="S133" i="11"/>
  <c r="T133" i="11"/>
  <c r="U133" i="11"/>
  <c r="V133" i="11"/>
  <c r="W133" i="11"/>
  <c r="X133" i="11"/>
  <c r="C134" i="11"/>
  <c r="D134" i="11"/>
  <c r="E134" i="11"/>
  <c r="F134" i="11"/>
  <c r="G134" i="11"/>
  <c r="H134" i="11"/>
  <c r="I134" i="11"/>
  <c r="J134" i="11"/>
  <c r="K134" i="11"/>
  <c r="L134" i="11"/>
  <c r="M134" i="11"/>
  <c r="N134" i="11"/>
  <c r="O134" i="11"/>
  <c r="P134" i="11"/>
  <c r="Q134" i="11"/>
  <c r="R134" i="11"/>
  <c r="S134" i="11"/>
  <c r="T134" i="11"/>
  <c r="U134" i="11"/>
  <c r="V134" i="11"/>
  <c r="W134" i="11"/>
  <c r="X134" i="11"/>
  <c r="C135" i="11"/>
  <c r="D135" i="11"/>
  <c r="E135" i="11"/>
  <c r="F135" i="11"/>
  <c r="G135" i="11"/>
  <c r="H135" i="11"/>
  <c r="I135" i="11"/>
  <c r="J135" i="11"/>
  <c r="K135" i="11"/>
  <c r="L135" i="11"/>
  <c r="M135" i="11"/>
  <c r="N135" i="11"/>
  <c r="O135" i="11"/>
  <c r="P135" i="11"/>
  <c r="Q135" i="11"/>
  <c r="R135" i="11"/>
  <c r="S135" i="11"/>
  <c r="T135" i="11"/>
  <c r="U135" i="11"/>
  <c r="V135" i="11"/>
  <c r="W135" i="11"/>
  <c r="X135" i="11"/>
  <c r="C136" i="11"/>
  <c r="D136" i="11"/>
  <c r="E136" i="11"/>
  <c r="F136" i="11"/>
  <c r="G136" i="11"/>
  <c r="H136" i="11"/>
  <c r="I136" i="11"/>
  <c r="J136" i="11"/>
  <c r="K136" i="11"/>
  <c r="L136" i="11"/>
  <c r="M136" i="11"/>
  <c r="N136" i="11"/>
  <c r="O136" i="11"/>
  <c r="P136" i="11"/>
  <c r="Q136" i="11"/>
  <c r="R136" i="11"/>
  <c r="S136" i="11"/>
  <c r="T136" i="11"/>
  <c r="U136" i="11"/>
  <c r="V136" i="11"/>
  <c r="W136" i="11"/>
  <c r="X136" i="11"/>
  <c r="C137" i="11"/>
  <c r="D137" i="11"/>
  <c r="E137" i="11"/>
  <c r="F137" i="11"/>
  <c r="G137" i="11"/>
  <c r="H137" i="11"/>
  <c r="I137" i="11"/>
  <c r="J137" i="11"/>
  <c r="K137" i="11"/>
  <c r="L137" i="11"/>
  <c r="M137" i="11"/>
  <c r="N137" i="11"/>
  <c r="O137" i="11"/>
  <c r="P137" i="11"/>
  <c r="Q137" i="11"/>
  <c r="R137" i="11"/>
  <c r="S137" i="11"/>
  <c r="T137" i="11"/>
  <c r="U137" i="11"/>
  <c r="V137" i="11"/>
  <c r="W137" i="11"/>
  <c r="X137" i="11"/>
  <c r="C138" i="11"/>
  <c r="D138" i="11"/>
  <c r="E138" i="11"/>
  <c r="F138" i="11"/>
  <c r="G138" i="11"/>
  <c r="H138" i="11"/>
  <c r="I138" i="11"/>
  <c r="J138" i="11"/>
  <c r="K138" i="11"/>
  <c r="L138" i="11"/>
  <c r="M138" i="11"/>
  <c r="N138" i="11"/>
  <c r="O138" i="11"/>
  <c r="P138" i="11"/>
  <c r="Q138" i="11"/>
  <c r="R138" i="11"/>
  <c r="S138" i="11"/>
  <c r="T138" i="11"/>
  <c r="U138" i="11"/>
  <c r="V138" i="11"/>
  <c r="W138" i="11"/>
  <c r="X138" i="11"/>
  <c r="C139" i="11"/>
  <c r="D139" i="11"/>
  <c r="E139" i="11"/>
  <c r="F139" i="11"/>
  <c r="G139" i="11"/>
  <c r="H139" i="11"/>
  <c r="I139" i="11"/>
  <c r="J139" i="11"/>
  <c r="K139" i="11"/>
  <c r="L139" i="11"/>
  <c r="M139" i="11"/>
  <c r="N139" i="11"/>
  <c r="O139" i="11"/>
  <c r="P139" i="11"/>
  <c r="Q139" i="11"/>
  <c r="R139" i="11"/>
  <c r="S139" i="11"/>
  <c r="T139" i="11"/>
  <c r="U139" i="11"/>
  <c r="V139" i="11"/>
  <c r="W139" i="11"/>
  <c r="X139" i="11"/>
  <c r="B4" i="13"/>
  <c r="B5" i="13" s="1"/>
  <c r="B6" i="13" s="1"/>
  <c r="B7" i="13" s="1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A145" i="1"/>
  <c r="C145" i="1" s="1"/>
  <c r="L3" i="11"/>
  <c r="L4" i="11"/>
  <c r="L5" i="11"/>
  <c r="L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49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L65" i="11"/>
  <c r="L66" i="11"/>
  <c r="L67" i="11"/>
  <c r="L68" i="11"/>
  <c r="L69" i="11"/>
  <c r="L2" i="11"/>
  <c r="D2" i="11"/>
  <c r="I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2" i="11"/>
  <c r="O3" i="11"/>
  <c r="O4" i="11"/>
  <c r="O5" i="11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2" i="11"/>
  <c r="L2" i="12"/>
  <c r="K2" i="12"/>
  <c r="J2" i="12"/>
  <c r="F2" i="12"/>
  <c r="C2" i="12"/>
  <c r="B2" i="12"/>
  <c r="A2" i="12"/>
  <c r="F69" i="11"/>
  <c r="X69" i="11"/>
  <c r="W69" i="11"/>
  <c r="V69" i="11"/>
  <c r="U69" i="11"/>
  <c r="T69" i="11"/>
  <c r="S69" i="11"/>
  <c r="R69" i="11"/>
  <c r="Q69" i="11"/>
  <c r="P69" i="11"/>
  <c r="N69" i="11"/>
  <c r="M69" i="11"/>
  <c r="K69" i="11"/>
  <c r="J69" i="11"/>
  <c r="H69" i="11"/>
  <c r="G69" i="11"/>
  <c r="E69" i="11"/>
  <c r="D69" i="11"/>
  <c r="C69" i="11"/>
  <c r="F68" i="11"/>
  <c r="X68" i="11"/>
  <c r="W68" i="11"/>
  <c r="V68" i="11"/>
  <c r="U68" i="11"/>
  <c r="T68" i="11"/>
  <c r="S68" i="11"/>
  <c r="R68" i="11"/>
  <c r="Q68" i="11"/>
  <c r="P68" i="11"/>
  <c r="N68" i="11"/>
  <c r="M68" i="11"/>
  <c r="K68" i="11"/>
  <c r="J68" i="11"/>
  <c r="H68" i="11"/>
  <c r="G68" i="11"/>
  <c r="E68" i="11"/>
  <c r="D68" i="11"/>
  <c r="C68" i="11"/>
  <c r="F67" i="11"/>
  <c r="X67" i="11"/>
  <c r="W67" i="11"/>
  <c r="V67" i="11"/>
  <c r="U67" i="11"/>
  <c r="T67" i="11"/>
  <c r="S67" i="11"/>
  <c r="R67" i="11"/>
  <c r="Q67" i="11"/>
  <c r="P67" i="11"/>
  <c r="N67" i="11"/>
  <c r="M67" i="11"/>
  <c r="K67" i="11"/>
  <c r="J67" i="11"/>
  <c r="H67" i="11"/>
  <c r="G67" i="11"/>
  <c r="E67" i="11"/>
  <c r="D67" i="11"/>
  <c r="C67" i="11"/>
  <c r="F66" i="11"/>
  <c r="X66" i="11"/>
  <c r="W66" i="11"/>
  <c r="V66" i="11"/>
  <c r="U66" i="11"/>
  <c r="T66" i="11"/>
  <c r="S66" i="11"/>
  <c r="R66" i="11"/>
  <c r="Q66" i="11"/>
  <c r="P66" i="11"/>
  <c r="N66" i="11"/>
  <c r="M66" i="11"/>
  <c r="K66" i="11"/>
  <c r="J66" i="11"/>
  <c r="H66" i="11"/>
  <c r="G66" i="11"/>
  <c r="E66" i="11"/>
  <c r="D66" i="11"/>
  <c r="C66" i="11"/>
  <c r="F65" i="11"/>
  <c r="X65" i="11"/>
  <c r="W65" i="11"/>
  <c r="V65" i="11"/>
  <c r="U65" i="11"/>
  <c r="T65" i="11"/>
  <c r="S65" i="11"/>
  <c r="R65" i="11"/>
  <c r="Q65" i="11"/>
  <c r="P65" i="11"/>
  <c r="N65" i="11"/>
  <c r="M65" i="11"/>
  <c r="K65" i="11"/>
  <c r="J65" i="11"/>
  <c r="H65" i="11"/>
  <c r="G65" i="11"/>
  <c r="E65" i="11"/>
  <c r="D65" i="11"/>
  <c r="C65" i="11"/>
  <c r="F64" i="11"/>
  <c r="X64" i="11"/>
  <c r="W64" i="11"/>
  <c r="V64" i="11"/>
  <c r="U64" i="11"/>
  <c r="T64" i="11"/>
  <c r="S64" i="11"/>
  <c r="R64" i="11"/>
  <c r="Q64" i="11"/>
  <c r="P64" i="11"/>
  <c r="N64" i="11"/>
  <c r="M64" i="11"/>
  <c r="K64" i="11"/>
  <c r="J64" i="11"/>
  <c r="H64" i="11"/>
  <c r="G64" i="11"/>
  <c r="E64" i="11"/>
  <c r="D64" i="11"/>
  <c r="C64" i="11"/>
  <c r="F63" i="11"/>
  <c r="X63" i="11"/>
  <c r="W63" i="11"/>
  <c r="V63" i="11"/>
  <c r="U63" i="11"/>
  <c r="T63" i="11"/>
  <c r="S63" i="11"/>
  <c r="R63" i="11"/>
  <c r="Q63" i="11"/>
  <c r="P63" i="11"/>
  <c r="N63" i="11"/>
  <c r="M63" i="11"/>
  <c r="K63" i="11"/>
  <c r="J63" i="11"/>
  <c r="H63" i="11"/>
  <c r="G63" i="11"/>
  <c r="E63" i="11"/>
  <c r="D63" i="11"/>
  <c r="C63" i="11"/>
  <c r="F62" i="11"/>
  <c r="X62" i="11"/>
  <c r="W62" i="11"/>
  <c r="V62" i="11"/>
  <c r="U62" i="11"/>
  <c r="T62" i="11"/>
  <c r="S62" i="11"/>
  <c r="R62" i="11"/>
  <c r="Q62" i="11"/>
  <c r="P62" i="11"/>
  <c r="N62" i="11"/>
  <c r="M62" i="11"/>
  <c r="K62" i="11"/>
  <c r="J62" i="11"/>
  <c r="H62" i="11"/>
  <c r="G62" i="11"/>
  <c r="E62" i="11"/>
  <c r="D62" i="11"/>
  <c r="C62" i="11"/>
  <c r="F61" i="11"/>
  <c r="X61" i="11"/>
  <c r="W61" i="11"/>
  <c r="V61" i="11"/>
  <c r="U61" i="11"/>
  <c r="T61" i="11"/>
  <c r="S61" i="11"/>
  <c r="R61" i="11"/>
  <c r="Q61" i="11"/>
  <c r="P61" i="11"/>
  <c r="N61" i="11"/>
  <c r="M61" i="11"/>
  <c r="K61" i="11"/>
  <c r="J61" i="11"/>
  <c r="H61" i="11"/>
  <c r="G61" i="11"/>
  <c r="E61" i="11"/>
  <c r="D61" i="11"/>
  <c r="C61" i="11"/>
  <c r="F60" i="11"/>
  <c r="X60" i="11"/>
  <c r="W60" i="11"/>
  <c r="V60" i="11"/>
  <c r="U60" i="11"/>
  <c r="T60" i="11"/>
  <c r="S60" i="11"/>
  <c r="R60" i="11"/>
  <c r="Q60" i="11"/>
  <c r="P60" i="11"/>
  <c r="N60" i="11"/>
  <c r="M60" i="11"/>
  <c r="K60" i="11"/>
  <c r="J60" i="11"/>
  <c r="H60" i="11"/>
  <c r="G60" i="11"/>
  <c r="E60" i="11"/>
  <c r="D60" i="11"/>
  <c r="C60" i="11"/>
  <c r="F59" i="11"/>
  <c r="X59" i="11"/>
  <c r="W59" i="11"/>
  <c r="V59" i="11"/>
  <c r="U59" i="11"/>
  <c r="T59" i="11"/>
  <c r="S59" i="11"/>
  <c r="R59" i="11"/>
  <c r="Q59" i="11"/>
  <c r="P59" i="11"/>
  <c r="N59" i="11"/>
  <c r="M59" i="11"/>
  <c r="K59" i="11"/>
  <c r="J59" i="11"/>
  <c r="H59" i="11"/>
  <c r="G59" i="11"/>
  <c r="E59" i="11"/>
  <c r="D59" i="11"/>
  <c r="C59" i="11"/>
  <c r="F58" i="11"/>
  <c r="X58" i="11"/>
  <c r="W58" i="11"/>
  <c r="V58" i="11"/>
  <c r="U58" i="11"/>
  <c r="T58" i="11"/>
  <c r="S58" i="11"/>
  <c r="R58" i="11"/>
  <c r="Q58" i="11"/>
  <c r="P58" i="11"/>
  <c r="N58" i="11"/>
  <c r="M58" i="11"/>
  <c r="K58" i="11"/>
  <c r="J58" i="11"/>
  <c r="H58" i="11"/>
  <c r="G58" i="11"/>
  <c r="E58" i="11"/>
  <c r="D58" i="11"/>
  <c r="C58" i="11"/>
  <c r="F57" i="11"/>
  <c r="X57" i="11"/>
  <c r="W57" i="11"/>
  <c r="V57" i="11"/>
  <c r="U57" i="11"/>
  <c r="T57" i="11"/>
  <c r="S57" i="11"/>
  <c r="R57" i="11"/>
  <c r="Q57" i="11"/>
  <c r="P57" i="11"/>
  <c r="N57" i="11"/>
  <c r="M57" i="11"/>
  <c r="K57" i="11"/>
  <c r="J57" i="11"/>
  <c r="H57" i="11"/>
  <c r="G57" i="11"/>
  <c r="E57" i="11"/>
  <c r="D57" i="11"/>
  <c r="C57" i="11"/>
  <c r="F56" i="11"/>
  <c r="X56" i="11"/>
  <c r="W56" i="11"/>
  <c r="V56" i="11"/>
  <c r="U56" i="11"/>
  <c r="T56" i="11"/>
  <c r="S56" i="11"/>
  <c r="R56" i="11"/>
  <c r="Q56" i="11"/>
  <c r="P56" i="11"/>
  <c r="N56" i="11"/>
  <c r="M56" i="11"/>
  <c r="K56" i="11"/>
  <c r="J56" i="11"/>
  <c r="H56" i="11"/>
  <c r="G56" i="11"/>
  <c r="E56" i="11"/>
  <c r="D56" i="11"/>
  <c r="C56" i="11"/>
  <c r="F55" i="11"/>
  <c r="X55" i="11"/>
  <c r="W55" i="11"/>
  <c r="V55" i="11"/>
  <c r="U55" i="11"/>
  <c r="T55" i="11"/>
  <c r="S55" i="11"/>
  <c r="R55" i="11"/>
  <c r="Q55" i="11"/>
  <c r="P55" i="11"/>
  <c r="N55" i="11"/>
  <c r="M55" i="11"/>
  <c r="K55" i="11"/>
  <c r="J55" i="11"/>
  <c r="H55" i="11"/>
  <c r="G55" i="11"/>
  <c r="E55" i="11"/>
  <c r="D55" i="11"/>
  <c r="C55" i="11"/>
  <c r="F54" i="11"/>
  <c r="X54" i="11"/>
  <c r="W54" i="11"/>
  <c r="V54" i="11"/>
  <c r="U54" i="11"/>
  <c r="T54" i="11"/>
  <c r="S54" i="11"/>
  <c r="R54" i="11"/>
  <c r="Q54" i="11"/>
  <c r="P54" i="11"/>
  <c r="N54" i="11"/>
  <c r="M54" i="11"/>
  <c r="K54" i="11"/>
  <c r="J54" i="11"/>
  <c r="H54" i="11"/>
  <c r="G54" i="11"/>
  <c r="E54" i="11"/>
  <c r="D54" i="11"/>
  <c r="C54" i="11"/>
  <c r="F53" i="11"/>
  <c r="X53" i="11"/>
  <c r="W53" i="11"/>
  <c r="V53" i="11"/>
  <c r="U53" i="11"/>
  <c r="T53" i="11"/>
  <c r="S53" i="11"/>
  <c r="R53" i="11"/>
  <c r="Q53" i="11"/>
  <c r="P53" i="11"/>
  <c r="N53" i="11"/>
  <c r="M53" i="11"/>
  <c r="K53" i="11"/>
  <c r="J53" i="11"/>
  <c r="H53" i="11"/>
  <c r="G53" i="11"/>
  <c r="E53" i="11"/>
  <c r="D53" i="11"/>
  <c r="C53" i="11"/>
  <c r="F52" i="11"/>
  <c r="X52" i="11"/>
  <c r="W52" i="11"/>
  <c r="V52" i="11"/>
  <c r="U52" i="11"/>
  <c r="T52" i="11"/>
  <c r="S52" i="11"/>
  <c r="R52" i="11"/>
  <c r="Q52" i="11"/>
  <c r="P52" i="11"/>
  <c r="N52" i="11"/>
  <c r="M52" i="11"/>
  <c r="K52" i="11"/>
  <c r="J52" i="11"/>
  <c r="H52" i="11"/>
  <c r="G52" i="11"/>
  <c r="E52" i="11"/>
  <c r="D52" i="11"/>
  <c r="C52" i="11"/>
  <c r="F51" i="11"/>
  <c r="X51" i="11"/>
  <c r="W51" i="11"/>
  <c r="V51" i="11"/>
  <c r="U51" i="11"/>
  <c r="T51" i="11"/>
  <c r="S51" i="11"/>
  <c r="R51" i="11"/>
  <c r="Q51" i="11"/>
  <c r="P51" i="11"/>
  <c r="N51" i="11"/>
  <c r="M51" i="11"/>
  <c r="K51" i="11"/>
  <c r="J51" i="11"/>
  <c r="H51" i="11"/>
  <c r="G51" i="11"/>
  <c r="E51" i="11"/>
  <c r="D51" i="11"/>
  <c r="C51" i="11"/>
  <c r="F50" i="11"/>
  <c r="X50" i="11"/>
  <c r="W50" i="11"/>
  <c r="V50" i="11"/>
  <c r="U50" i="11"/>
  <c r="T50" i="11"/>
  <c r="S50" i="11"/>
  <c r="R50" i="11"/>
  <c r="Q50" i="11"/>
  <c r="P50" i="11"/>
  <c r="N50" i="11"/>
  <c r="M50" i="11"/>
  <c r="K50" i="11"/>
  <c r="J50" i="11"/>
  <c r="H50" i="11"/>
  <c r="G50" i="11"/>
  <c r="E50" i="11"/>
  <c r="D50" i="11"/>
  <c r="C50" i="11"/>
  <c r="F49" i="11"/>
  <c r="X49" i="11"/>
  <c r="W49" i="11"/>
  <c r="V49" i="11"/>
  <c r="U49" i="11"/>
  <c r="T49" i="11"/>
  <c r="S49" i="11"/>
  <c r="R49" i="11"/>
  <c r="Q49" i="11"/>
  <c r="P49" i="11"/>
  <c r="N49" i="11"/>
  <c r="M49" i="11"/>
  <c r="K49" i="11"/>
  <c r="J49" i="11"/>
  <c r="H49" i="11"/>
  <c r="G49" i="11"/>
  <c r="E49" i="11"/>
  <c r="D49" i="11"/>
  <c r="C49" i="11"/>
  <c r="F48" i="11"/>
  <c r="X48" i="11"/>
  <c r="W48" i="11"/>
  <c r="V48" i="11"/>
  <c r="U48" i="11"/>
  <c r="T48" i="11"/>
  <c r="S48" i="11"/>
  <c r="R48" i="11"/>
  <c r="Q48" i="11"/>
  <c r="P48" i="11"/>
  <c r="N48" i="11"/>
  <c r="M48" i="11"/>
  <c r="K48" i="11"/>
  <c r="J48" i="11"/>
  <c r="H48" i="11"/>
  <c r="G48" i="11"/>
  <c r="E48" i="11"/>
  <c r="D48" i="11"/>
  <c r="C48" i="11"/>
  <c r="F47" i="11"/>
  <c r="X47" i="11"/>
  <c r="W47" i="11"/>
  <c r="V47" i="11"/>
  <c r="U47" i="11"/>
  <c r="T47" i="11"/>
  <c r="S47" i="11"/>
  <c r="R47" i="11"/>
  <c r="Q47" i="11"/>
  <c r="P47" i="11"/>
  <c r="N47" i="11"/>
  <c r="M47" i="11"/>
  <c r="K47" i="11"/>
  <c r="J47" i="11"/>
  <c r="H47" i="11"/>
  <c r="G47" i="11"/>
  <c r="E47" i="11"/>
  <c r="D47" i="11"/>
  <c r="C47" i="11"/>
  <c r="F46" i="11"/>
  <c r="X46" i="11"/>
  <c r="W46" i="11"/>
  <c r="V46" i="11"/>
  <c r="U46" i="11"/>
  <c r="T46" i="11"/>
  <c r="S46" i="11"/>
  <c r="R46" i="11"/>
  <c r="Q46" i="11"/>
  <c r="P46" i="11"/>
  <c r="N46" i="11"/>
  <c r="M46" i="11"/>
  <c r="K46" i="11"/>
  <c r="J46" i="11"/>
  <c r="H46" i="11"/>
  <c r="G46" i="11"/>
  <c r="E46" i="11"/>
  <c r="D46" i="11"/>
  <c r="C46" i="11"/>
  <c r="F45" i="11"/>
  <c r="X45" i="11"/>
  <c r="W45" i="11"/>
  <c r="V45" i="11"/>
  <c r="U45" i="11"/>
  <c r="T45" i="11"/>
  <c r="S45" i="11"/>
  <c r="R45" i="11"/>
  <c r="Q45" i="11"/>
  <c r="P45" i="11"/>
  <c r="N45" i="11"/>
  <c r="M45" i="11"/>
  <c r="K45" i="11"/>
  <c r="J45" i="11"/>
  <c r="H45" i="11"/>
  <c r="G45" i="11"/>
  <c r="E45" i="11"/>
  <c r="D45" i="11"/>
  <c r="C45" i="11"/>
  <c r="F44" i="11"/>
  <c r="X44" i="11"/>
  <c r="W44" i="11"/>
  <c r="V44" i="11"/>
  <c r="U44" i="11"/>
  <c r="T44" i="11"/>
  <c r="S44" i="11"/>
  <c r="R44" i="11"/>
  <c r="Q44" i="11"/>
  <c r="P44" i="11"/>
  <c r="N44" i="11"/>
  <c r="M44" i="11"/>
  <c r="K44" i="11"/>
  <c r="J44" i="11"/>
  <c r="H44" i="11"/>
  <c r="G44" i="11"/>
  <c r="E44" i="11"/>
  <c r="D44" i="11"/>
  <c r="C44" i="11"/>
  <c r="F43" i="11"/>
  <c r="X43" i="11"/>
  <c r="W43" i="11"/>
  <c r="V43" i="11"/>
  <c r="U43" i="11"/>
  <c r="T43" i="11"/>
  <c r="S43" i="11"/>
  <c r="R43" i="11"/>
  <c r="Q43" i="11"/>
  <c r="P43" i="11"/>
  <c r="N43" i="11"/>
  <c r="M43" i="11"/>
  <c r="K43" i="11"/>
  <c r="J43" i="11"/>
  <c r="H43" i="11"/>
  <c r="G43" i="11"/>
  <c r="E43" i="11"/>
  <c r="D43" i="11"/>
  <c r="C43" i="11"/>
  <c r="F42" i="11"/>
  <c r="X42" i="11"/>
  <c r="W42" i="11"/>
  <c r="V42" i="11"/>
  <c r="U42" i="11"/>
  <c r="T42" i="11"/>
  <c r="S42" i="11"/>
  <c r="R42" i="11"/>
  <c r="Q42" i="11"/>
  <c r="P42" i="11"/>
  <c r="N42" i="11"/>
  <c r="M42" i="11"/>
  <c r="K42" i="11"/>
  <c r="J42" i="11"/>
  <c r="H42" i="11"/>
  <c r="G42" i="11"/>
  <c r="E42" i="11"/>
  <c r="D42" i="11"/>
  <c r="C42" i="11"/>
  <c r="F41" i="11"/>
  <c r="X41" i="11"/>
  <c r="W41" i="11"/>
  <c r="V41" i="11"/>
  <c r="U41" i="11"/>
  <c r="T41" i="11"/>
  <c r="S41" i="11"/>
  <c r="R41" i="11"/>
  <c r="Q41" i="11"/>
  <c r="P41" i="11"/>
  <c r="N41" i="11"/>
  <c r="M41" i="11"/>
  <c r="K41" i="11"/>
  <c r="J41" i="11"/>
  <c r="H41" i="11"/>
  <c r="G41" i="11"/>
  <c r="E41" i="11"/>
  <c r="D41" i="11"/>
  <c r="C41" i="11"/>
  <c r="F40" i="11"/>
  <c r="X40" i="11"/>
  <c r="W40" i="11"/>
  <c r="V40" i="11"/>
  <c r="U40" i="11"/>
  <c r="T40" i="11"/>
  <c r="S40" i="11"/>
  <c r="R40" i="11"/>
  <c r="Q40" i="11"/>
  <c r="P40" i="11"/>
  <c r="N40" i="11"/>
  <c r="M40" i="11"/>
  <c r="K40" i="11"/>
  <c r="J40" i="11"/>
  <c r="H40" i="11"/>
  <c r="G40" i="11"/>
  <c r="E40" i="11"/>
  <c r="D40" i="11"/>
  <c r="C40" i="11"/>
  <c r="F39" i="11"/>
  <c r="X39" i="11"/>
  <c r="W39" i="11"/>
  <c r="V39" i="11"/>
  <c r="U39" i="11"/>
  <c r="T39" i="11"/>
  <c r="S39" i="11"/>
  <c r="R39" i="11"/>
  <c r="Q39" i="11"/>
  <c r="P39" i="11"/>
  <c r="N39" i="11"/>
  <c r="M39" i="11"/>
  <c r="K39" i="11"/>
  <c r="J39" i="11"/>
  <c r="H39" i="11"/>
  <c r="G39" i="11"/>
  <c r="E39" i="11"/>
  <c r="D39" i="11"/>
  <c r="C39" i="11"/>
  <c r="F38" i="11"/>
  <c r="X38" i="11"/>
  <c r="W38" i="11"/>
  <c r="V38" i="11"/>
  <c r="U38" i="11"/>
  <c r="T38" i="11"/>
  <c r="S38" i="11"/>
  <c r="R38" i="11"/>
  <c r="Q38" i="11"/>
  <c r="P38" i="11"/>
  <c r="N38" i="11"/>
  <c r="M38" i="11"/>
  <c r="K38" i="11"/>
  <c r="J38" i="11"/>
  <c r="H38" i="11"/>
  <c r="G38" i="11"/>
  <c r="E38" i="11"/>
  <c r="D38" i="11"/>
  <c r="C38" i="11"/>
  <c r="F37" i="11"/>
  <c r="X37" i="11"/>
  <c r="W37" i="11"/>
  <c r="V37" i="11"/>
  <c r="U37" i="11"/>
  <c r="T37" i="11"/>
  <c r="S37" i="11"/>
  <c r="R37" i="11"/>
  <c r="Q37" i="11"/>
  <c r="P37" i="11"/>
  <c r="N37" i="11"/>
  <c r="M37" i="11"/>
  <c r="K37" i="11"/>
  <c r="J37" i="11"/>
  <c r="H37" i="11"/>
  <c r="G37" i="11"/>
  <c r="E37" i="11"/>
  <c r="D37" i="11"/>
  <c r="C37" i="11"/>
  <c r="F36" i="11"/>
  <c r="X36" i="11"/>
  <c r="W36" i="11"/>
  <c r="V36" i="11"/>
  <c r="U36" i="11"/>
  <c r="T36" i="11"/>
  <c r="S36" i="11"/>
  <c r="R36" i="11"/>
  <c r="Q36" i="11"/>
  <c r="P36" i="11"/>
  <c r="N36" i="11"/>
  <c r="M36" i="11"/>
  <c r="K36" i="11"/>
  <c r="J36" i="11"/>
  <c r="H36" i="11"/>
  <c r="G36" i="11"/>
  <c r="E36" i="11"/>
  <c r="D36" i="11"/>
  <c r="C36" i="11"/>
  <c r="F35" i="11"/>
  <c r="X35" i="11"/>
  <c r="W35" i="11"/>
  <c r="V35" i="11"/>
  <c r="U35" i="11"/>
  <c r="T35" i="11"/>
  <c r="S35" i="11"/>
  <c r="R35" i="11"/>
  <c r="Q35" i="11"/>
  <c r="P35" i="11"/>
  <c r="N35" i="11"/>
  <c r="M35" i="11"/>
  <c r="K35" i="11"/>
  <c r="J35" i="11"/>
  <c r="H35" i="11"/>
  <c r="G35" i="11"/>
  <c r="E35" i="11"/>
  <c r="D35" i="11"/>
  <c r="C35" i="11"/>
  <c r="F34" i="11"/>
  <c r="X34" i="11"/>
  <c r="W34" i="11"/>
  <c r="V34" i="11"/>
  <c r="U34" i="11"/>
  <c r="T34" i="11"/>
  <c r="S34" i="11"/>
  <c r="R34" i="11"/>
  <c r="Q34" i="11"/>
  <c r="P34" i="11"/>
  <c r="N34" i="11"/>
  <c r="M34" i="11"/>
  <c r="K34" i="11"/>
  <c r="J34" i="11"/>
  <c r="H34" i="11"/>
  <c r="G34" i="11"/>
  <c r="E34" i="11"/>
  <c r="D34" i="11"/>
  <c r="C34" i="11"/>
  <c r="F33" i="11"/>
  <c r="X33" i="11"/>
  <c r="W33" i="11"/>
  <c r="V33" i="11"/>
  <c r="U33" i="11"/>
  <c r="T33" i="11"/>
  <c r="S33" i="11"/>
  <c r="R33" i="11"/>
  <c r="Q33" i="11"/>
  <c r="P33" i="11"/>
  <c r="N33" i="11"/>
  <c r="M33" i="11"/>
  <c r="K33" i="11"/>
  <c r="J33" i="11"/>
  <c r="H33" i="11"/>
  <c r="G33" i="11"/>
  <c r="E33" i="11"/>
  <c r="D33" i="11"/>
  <c r="C33" i="11"/>
  <c r="F32" i="11"/>
  <c r="X32" i="11"/>
  <c r="W32" i="11"/>
  <c r="V32" i="11"/>
  <c r="U32" i="11"/>
  <c r="T32" i="11"/>
  <c r="S32" i="11"/>
  <c r="R32" i="11"/>
  <c r="Q32" i="11"/>
  <c r="P32" i="11"/>
  <c r="N32" i="11"/>
  <c r="M32" i="11"/>
  <c r="K32" i="11"/>
  <c r="J32" i="11"/>
  <c r="H32" i="11"/>
  <c r="G32" i="11"/>
  <c r="E32" i="11"/>
  <c r="D32" i="11"/>
  <c r="C32" i="11"/>
  <c r="F31" i="11"/>
  <c r="X31" i="11"/>
  <c r="W31" i="11"/>
  <c r="V31" i="11"/>
  <c r="U31" i="11"/>
  <c r="T31" i="11"/>
  <c r="S31" i="11"/>
  <c r="R31" i="11"/>
  <c r="Q31" i="11"/>
  <c r="P31" i="11"/>
  <c r="N31" i="11"/>
  <c r="M31" i="11"/>
  <c r="K31" i="11"/>
  <c r="J31" i="11"/>
  <c r="H31" i="11"/>
  <c r="G31" i="11"/>
  <c r="E31" i="11"/>
  <c r="D31" i="11"/>
  <c r="C31" i="11"/>
  <c r="F30" i="11"/>
  <c r="X30" i="11"/>
  <c r="W30" i="11"/>
  <c r="V30" i="11"/>
  <c r="U30" i="11"/>
  <c r="T30" i="11"/>
  <c r="S30" i="11"/>
  <c r="R30" i="11"/>
  <c r="Q30" i="11"/>
  <c r="P30" i="11"/>
  <c r="N30" i="11"/>
  <c r="M30" i="11"/>
  <c r="K30" i="11"/>
  <c r="J30" i="11"/>
  <c r="H30" i="11"/>
  <c r="G30" i="11"/>
  <c r="E30" i="11"/>
  <c r="D30" i="11"/>
  <c r="C30" i="11"/>
  <c r="F29" i="11"/>
  <c r="X29" i="11"/>
  <c r="W29" i="11"/>
  <c r="V29" i="11"/>
  <c r="U29" i="11"/>
  <c r="T29" i="11"/>
  <c r="S29" i="11"/>
  <c r="R29" i="11"/>
  <c r="Q29" i="11"/>
  <c r="P29" i="11"/>
  <c r="N29" i="11"/>
  <c r="M29" i="11"/>
  <c r="K29" i="11"/>
  <c r="J29" i="11"/>
  <c r="H29" i="11"/>
  <c r="G29" i="11"/>
  <c r="E29" i="11"/>
  <c r="D29" i="11"/>
  <c r="C29" i="11"/>
  <c r="F28" i="11"/>
  <c r="X28" i="11"/>
  <c r="W28" i="11"/>
  <c r="V28" i="11"/>
  <c r="U28" i="11"/>
  <c r="T28" i="11"/>
  <c r="S28" i="11"/>
  <c r="R28" i="11"/>
  <c r="Q28" i="11"/>
  <c r="P28" i="11"/>
  <c r="N28" i="11"/>
  <c r="M28" i="11"/>
  <c r="K28" i="11"/>
  <c r="J28" i="11"/>
  <c r="H28" i="11"/>
  <c r="G28" i="11"/>
  <c r="E28" i="11"/>
  <c r="D28" i="11"/>
  <c r="C28" i="11"/>
  <c r="F27" i="11"/>
  <c r="X27" i="11"/>
  <c r="W27" i="11"/>
  <c r="V27" i="11"/>
  <c r="U27" i="11"/>
  <c r="T27" i="11"/>
  <c r="S27" i="11"/>
  <c r="R27" i="11"/>
  <c r="Q27" i="11"/>
  <c r="P27" i="11"/>
  <c r="N27" i="11"/>
  <c r="M27" i="11"/>
  <c r="K27" i="11"/>
  <c r="J27" i="11"/>
  <c r="H27" i="11"/>
  <c r="G27" i="11"/>
  <c r="E27" i="11"/>
  <c r="D27" i="11"/>
  <c r="C27" i="11"/>
  <c r="F26" i="11"/>
  <c r="X26" i="11"/>
  <c r="W26" i="11"/>
  <c r="V26" i="11"/>
  <c r="U26" i="11"/>
  <c r="T26" i="11"/>
  <c r="S26" i="11"/>
  <c r="R26" i="11"/>
  <c r="Q26" i="11"/>
  <c r="P26" i="11"/>
  <c r="N26" i="11"/>
  <c r="M26" i="11"/>
  <c r="K26" i="11"/>
  <c r="J26" i="11"/>
  <c r="H26" i="11"/>
  <c r="G26" i="11"/>
  <c r="E26" i="11"/>
  <c r="D26" i="11"/>
  <c r="C26" i="11"/>
  <c r="F25" i="11"/>
  <c r="X25" i="11"/>
  <c r="W25" i="11"/>
  <c r="V25" i="11"/>
  <c r="U25" i="11"/>
  <c r="T25" i="11"/>
  <c r="S25" i="11"/>
  <c r="R25" i="11"/>
  <c r="Q25" i="11"/>
  <c r="P25" i="11"/>
  <c r="N25" i="11"/>
  <c r="M25" i="11"/>
  <c r="K25" i="11"/>
  <c r="J25" i="11"/>
  <c r="H25" i="11"/>
  <c r="G25" i="11"/>
  <c r="E25" i="11"/>
  <c r="D25" i="11"/>
  <c r="C25" i="11"/>
  <c r="F24" i="11"/>
  <c r="X24" i="11"/>
  <c r="W24" i="11"/>
  <c r="V24" i="11"/>
  <c r="U24" i="11"/>
  <c r="T24" i="11"/>
  <c r="S24" i="11"/>
  <c r="R24" i="11"/>
  <c r="Q24" i="11"/>
  <c r="P24" i="11"/>
  <c r="N24" i="11"/>
  <c r="M24" i="11"/>
  <c r="K24" i="11"/>
  <c r="J24" i="11"/>
  <c r="H24" i="11"/>
  <c r="G24" i="11"/>
  <c r="E24" i="11"/>
  <c r="D24" i="11"/>
  <c r="C24" i="11"/>
  <c r="F23" i="11"/>
  <c r="X23" i="11"/>
  <c r="W23" i="11"/>
  <c r="V23" i="11"/>
  <c r="U23" i="11"/>
  <c r="T23" i="11"/>
  <c r="S23" i="11"/>
  <c r="R23" i="11"/>
  <c r="Q23" i="11"/>
  <c r="P23" i="11"/>
  <c r="N23" i="11"/>
  <c r="M23" i="11"/>
  <c r="K23" i="11"/>
  <c r="J23" i="11"/>
  <c r="H23" i="11"/>
  <c r="G23" i="11"/>
  <c r="E23" i="11"/>
  <c r="D23" i="11"/>
  <c r="C23" i="11"/>
  <c r="F22" i="11"/>
  <c r="X22" i="11"/>
  <c r="W22" i="11"/>
  <c r="V22" i="11"/>
  <c r="U22" i="11"/>
  <c r="T22" i="11"/>
  <c r="S22" i="11"/>
  <c r="R22" i="11"/>
  <c r="Q22" i="11"/>
  <c r="P22" i="11"/>
  <c r="N22" i="11"/>
  <c r="M22" i="11"/>
  <c r="K22" i="11"/>
  <c r="J22" i="11"/>
  <c r="H22" i="11"/>
  <c r="G22" i="11"/>
  <c r="E22" i="11"/>
  <c r="D22" i="11"/>
  <c r="C22" i="11"/>
  <c r="F21" i="11"/>
  <c r="X21" i="11"/>
  <c r="W21" i="11"/>
  <c r="V21" i="11"/>
  <c r="U21" i="11"/>
  <c r="T21" i="11"/>
  <c r="S21" i="11"/>
  <c r="R21" i="11"/>
  <c r="Q21" i="11"/>
  <c r="P21" i="11"/>
  <c r="N21" i="11"/>
  <c r="M21" i="11"/>
  <c r="K21" i="11"/>
  <c r="J21" i="11"/>
  <c r="H21" i="11"/>
  <c r="G21" i="11"/>
  <c r="E21" i="11"/>
  <c r="D21" i="11"/>
  <c r="C21" i="11"/>
  <c r="F20" i="11"/>
  <c r="X20" i="11"/>
  <c r="W20" i="11"/>
  <c r="V20" i="11"/>
  <c r="U20" i="11"/>
  <c r="T20" i="11"/>
  <c r="S20" i="11"/>
  <c r="R20" i="11"/>
  <c r="Q20" i="11"/>
  <c r="P20" i="11"/>
  <c r="N20" i="11"/>
  <c r="M20" i="11"/>
  <c r="K20" i="11"/>
  <c r="J20" i="11"/>
  <c r="H20" i="11"/>
  <c r="G20" i="11"/>
  <c r="E20" i="11"/>
  <c r="D20" i="11"/>
  <c r="C20" i="11"/>
  <c r="F19" i="11"/>
  <c r="X19" i="11"/>
  <c r="W19" i="11"/>
  <c r="V19" i="11"/>
  <c r="U19" i="11"/>
  <c r="T19" i="11"/>
  <c r="S19" i="11"/>
  <c r="R19" i="11"/>
  <c r="Q19" i="11"/>
  <c r="P19" i="11"/>
  <c r="N19" i="11"/>
  <c r="M19" i="11"/>
  <c r="K19" i="11"/>
  <c r="J19" i="11"/>
  <c r="H19" i="11"/>
  <c r="G19" i="11"/>
  <c r="E19" i="11"/>
  <c r="D19" i="11"/>
  <c r="C19" i="11"/>
  <c r="F18" i="11"/>
  <c r="X18" i="11"/>
  <c r="W18" i="11"/>
  <c r="V18" i="11"/>
  <c r="U18" i="11"/>
  <c r="T18" i="11"/>
  <c r="S18" i="11"/>
  <c r="R18" i="11"/>
  <c r="Q18" i="11"/>
  <c r="P18" i="11"/>
  <c r="N18" i="11"/>
  <c r="M18" i="11"/>
  <c r="K18" i="11"/>
  <c r="J18" i="11"/>
  <c r="H18" i="11"/>
  <c r="G18" i="11"/>
  <c r="E18" i="11"/>
  <c r="D18" i="11"/>
  <c r="C18" i="11"/>
  <c r="F17" i="11"/>
  <c r="X17" i="11"/>
  <c r="W17" i="11"/>
  <c r="V17" i="11"/>
  <c r="U17" i="11"/>
  <c r="T17" i="11"/>
  <c r="S17" i="11"/>
  <c r="R17" i="11"/>
  <c r="Q17" i="11"/>
  <c r="P17" i="11"/>
  <c r="N17" i="11"/>
  <c r="M17" i="11"/>
  <c r="K17" i="11"/>
  <c r="J17" i="11"/>
  <c r="H17" i="11"/>
  <c r="G17" i="11"/>
  <c r="E17" i="11"/>
  <c r="D17" i="11"/>
  <c r="C17" i="11"/>
  <c r="F16" i="11"/>
  <c r="X16" i="11"/>
  <c r="W16" i="11"/>
  <c r="V16" i="11"/>
  <c r="U16" i="11"/>
  <c r="T16" i="11"/>
  <c r="S16" i="11"/>
  <c r="R16" i="11"/>
  <c r="Q16" i="11"/>
  <c r="P16" i="11"/>
  <c r="N16" i="11"/>
  <c r="M16" i="11"/>
  <c r="K16" i="11"/>
  <c r="J16" i="11"/>
  <c r="H16" i="11"/>
  <c r="G16" i="11"/>
  <c r="E16" i="11"/>
  <c r="D16" i="11"/>
  <c r="C16" i="11"/>
  <c r="F15" i="11"/>
  <c r="X15" i="11"/>
  <c r="W15" i="11"/>
  <c r="V15" i="11"/>
  <c r="U15" i="11"/>
  <c r="T15" i="11"/>
  <c r="S15" i="11"/>
  <c r="R15" i="11"/>
  <c r="Q15" i="11"/>
  <c r="P15" i="11"/>
  <c r="N15" i="11"/>
  <c r="M15" i="11"/>
  <c r="K15" i="11"/>
  <c r="J15" i="11"/>
  <c r="H15" i="11"/>
  <c r="G15" i="11"/>
  <c r="E15" i="11"/>
  <c r="D15" i="11"/>
  <c r="C15" i="11"/>
  <c r="F14" i="11"/>
  <c r="X14" i="11"/>
  <c r="W14" i="11"/>
  <c r="V14" i="11"/>
  <c r="U14" i="11"/>
  <c r="T14" i="11"/>
  <c r="S14" i="11"/>
  <c r="R14" i="11"/>
  <c r="Q14" i="11"/>
  <c r="P14" i="11"/>
  <c r="N14" i="11"/>
  <c r="M14" i="11"/>
  <c r="K14" i="11"/>
  <c r="J14" i="11"/>
  <c r="G14" i="11"/>
  <c r="E14" i="11"/>
  <c r="D14" i="11"/>
  <c r="C14" i="11"/>
  <c r="F13" i="11"/>
  <c r="X13" i="11"/>
  <c r="W13" i="11"/>
  <c r="V13" i="11"/>
  <c r="U13" i="11"/>
  <c r="T13" i="11"/>
  <c r="S13" i="11"/>
  <c r="R13" i="11"/>
  <c r="Q13" i="11"/>
  <c r="P13" i="11"/>
  <c r="N13" i="11"/>
  <c r="M13" i="11"/>
  <c r="K13" i="11"/>
  <c r="J13" i="11"/>
  <c r="H13" i="11"/>
  <c r="G13" i="11"/>
  <c r="E13" i="11"/>
  <c r="D13" i="11"/>
  <c r="C13" i="11"/>
  <c r="F12" i="11"/>
  <c r="X12" i="11"/>
  <c r="W12" i="11"/>
  <c r="V12" i="11"/>
  <c r="U12" i="11"/>
  <c r="T12" i="11"/>
  <c r="S12" i="11"/>
  <c r="R12" i="11"/>
  <c r="Q12" i="11"/>
  <c r="P12" i="11"/>
  <c r="N12" i="11"/>
  <c r="M12" i="11"/>
  <c r="K12" i="11"/>
  <c r="J12" i="11"/>
  <c r="H12" i="11"/>
  <c r="G12" i="11"/>
  <c r="E12" i="11"/>
  <c r="D12" i="11"/>
  <c r="C12" i="11"/>
  <c r="F11" i="11"/>
  <c r="X11" i="11"/>
  <c r="W11" i="11"/>
  <c r="V11" i="11"/>
  <c r="U11" i="11"/>
  <c r="T11" i="11"/>
  <c r="S11" i="11"/>
  <c r="R11" i="11"/>
  <c r="Q11" i="11"/>
  <c r="P11" i="11"/>
  <c r="N11" i="11"/>
  <c r="M11" i="11"/>
  <c r="K11" i="11"/>
  <c r="J11" i="11"/>
  <c r="H11" i="11"/>
  <c r="G11" i="11"/>
  <c r="E11" i="11"/>
  <c r="D11" i="11"/>
  <c r="C11" i="11"/>
  <c r="F10" i="11"/>
  <c r="X10" i="11"/>
  <c r="W10" i="11"/>
  <c r="V10" i="11"/>
  <c r="U10" i="11"/>
  <c r="T10" i="11"/>
  <c r="S10" i="11"/>
  <c r="R10" i="11"/>
  <c r="Q10" i="11"/>
  <c r="P10" i="11"/>
  <c r="N10" i="11"/>
  <c r="M10" i="11"/>
  <c r="K10" i="11"/>
  <c r="J10" i="11"/>
  <c r="H10" i="11"/>
  <c r="G10" i="11"/>
  <c r="E10" i="11"/>
  <c r="D10" i="11"/>
  <c r="C10" i="11"/>
  <c r="F9" i="11"/>
  <c r="X9" i="11"/>
  <c r="W9" i="11"/>
  <c r="V9" i="11"/>
  <c r="U9" i="11"/>
  <c r="T9" i="11"/>
  <c r="S9" i="11"/>
  <c r="R9" i="11"/>
  <c r="Q9" i="11"/>
  <c r="P9" i="11"/>
  <c r="N9" i="11"/>
  <c r="M9" i="11"/>
  <c r="K9" i="11"/>
  <c r="J9" i="11"/>
  <c r="H9" i="11"/>
  <c r="G9" i="11"/>
  <c r="E9" i="11"/>
  <c r="D9" i="11"/>
  <c r="C9" i="11"/>
  <c r="F8" i="11"/>
  <c r="X8" i="11"/>
  <c r="W8" i="11"/>
  <c r="V8" i="11"/>
  <c r="U8" i="11"/>
  <c r="T8" i="11"/>
  <c r="S8" i="11"/>
  <c r="R8" i="11"/>
  <c r="Q8" i="11"/>
  <c r="P8" i="11"/>
  <c r="N8" i="11"/>
  <c r="M8" i="11"/>
  <c r="K8" i="11"/>
  <c r="J8" i="11"/>
  <c r="H8" i="11"/>
  <c r="G8" i="11"/>
  <c r="E8" i="11"/>
  <c r="D8" i="11"/>
  <c r="C8" i="11"/>
  <c r="F7" i="11"/>
  <c r="X7" i="11"/>
  <c r="W7" i="11"/>
  <c r="V7" i="11"/>
  <c r="U7" i="11"/>
  <c r="T7" i="11"/>
  <c r="S7" i="11"/>
  <c r="R7" i="11"/>
  <c r="Q7" i="11"/>
  <c r="P7" i="11"/>
  <c r="N7" i="11"/>
  <c r="M7" i="11"/>
  <c r="K7" i="11"/>
  <c r="J7" i="11"/>
  <c r="H7" i="11"/>
  <c r="G7" i="11"/>
  <c r="E7" i="11"/>
  <c r="D7" i="11"/>
  <c r="C7" i="11"/>
  <c r="F6" i="11"/>
  <c r="X6" i="11"/>
  <c r="W6" i="11"/>
  <c r="V6" i="11"/>
  <c r="U6" i="11"/>
  <c r="T6" i="11"/>
  <c r="S6" i="11"/>
  <c r="R6" i="11"/>
  <c r="Q6" i="11"/>
  <c r="P6" i="11"/>
  <c r="N6" i="11"/>
  <c r="M6" i="11"/>
  <c r="K6" i="11"/>
  <c r="J6" i="11"/>
  <c r="H6" i="11"/>
  <c r="G6" i="11"/>
  <c r="E6" i="11"/>
  <c r="D6" i="11"/>
  <c r="C6" i="11"/>
  <c r="F5" i="11"/>
  <c r="X5" i="11"/>
  <c r="W5" i="11"/>
  <c r="V5" i="11"/>
  <c r="U5" i="11"/>
  <c r="T5" i="11"/>
  <c r="S5" i="11"/>
  <c r="R5" i="11"/>
  <c r="Q5" i="11"/>
  <c r="P5" i="11"/>
  <c r="N5" i="11"/>
  <c r="M5" i="11"/>
  <c r="K5" i="11"/>
  <c r="J5" i="11"/>
  <c r="H5" i="11"/>
  <c r="G5" i="11"/>
  <c r="E5" i="11"/>
  <c r="D5" i="11"/>
  <c r="C5" i="11"/>
  <c r="F4" i="11"/>
  <c r="X4" i="11"/>
  <c r="W4" i="11"/>
  <c r="V4" i="11"/>
  <c r="U4" i="11"/>
  <c r="T4" i="11"/>
  <c r="S4" i="11"/>
  <c r="R4" i="11"/>
  <c r="Q4" i="11"/>
  <c r="P4" i="11"/>
  <c r="N4" i="11"/>
  <c r="M4" i="11"/>
  <c r="K4" i="11"/>
  <c r="J4" i="11"/>
  <c r="H4" i="11"/>
  <c r="G4" i="11"/>
  <c r="E4" i="11"/>
  <c r="D4" i="11"/>
  <c r="C4" i="11"/>
  <c r="F3" i="11"/>
  <c r="X3" i="11"/>
  <c r="W3" i="11"/>
  <c r="V3" i="11"/>
  <c r="U3" i="11"/>
  <c r="T3" i="11"/>
  <c r="S3" i="11"/>
  <c r="R3" i="11"/>
  <c r="Q3" i="11"/>
  <c r="P3" i="11"/>
  <c r="N3" i="11"/>
  <c r="M3" i="11"/>
  <c r="K3" i="11"/>
  <c r="J3" i="11"/>
  <c r="H3" i="11"/>
  <c r="G3" i="11"/>
  <c r="E3" i="11"/>
  <c r="B142" i="11" l="1"/>
  <c r="D3" i="11"/>
  <c r="C3" i="11"/>
  <c r="F2" i="11"/>
  <c r="X2" i="11"/>
  <c r="W2" i="11"/>
  <c r="V2" i="11"/>
  <c r="U2" i="11"/>
  <c r="T2" i="11"/>
  <c r="S2" i="11"/>
  <c r="R2" i="11"/>
  <c r="Q2" i="11"/>
  <c r="P2" i="11"/>
  <c r="N2" i="11"/>
  <c r="M2" i="11"/>
  <c r="K2" i="11"/>
  <c r="J2" i="11"/>
  <c r="H2" i="11"/>
  <c r="G2" i="11"/>
  <c r="E2" i="11"/>
  <c r="C2" i="11"/>
  <c r="B2" i="11"/>
  <c r="C69" i="8"/>
  <c r="A69" i="8"/>
  <c r="E68" i="8" s="1"/>
  <c r="C68" i="8"/>
  <c r="A68" i="8"/>
  <c r="E67" i="8"/>
  <c r="C67" i="8"/>
  <c r="A67" i="8"/>
  <c r="E66" i="8" s="1"/>
  <c r="C66" i="8"/>
  <c r="A66" i="8"/>
  <c r="E65" i="8"/>
  <c r="C65" i="8"/>
  <c r="A65" i="8"/>
  <c r="E64" i="8"/>
  <c r="C64" i="8"/>
  <c r="A64" i="8"/>
  <c r="E63" i="8"/>
  <c r="C63" i="8"/>
  <c r="A63" i="8"/>
  <c r="E62" i="8"/>
  <c r="C62" i="8"/>
  <c r="A62" i="8"/>
  <c r="E61" i="8"/>
  <c r="C61" i="8"/>
  <c r="A61" i="8"/>
  <c r="E60" i="8"/>
  <c r="C60" i="8"/>
  <c r="A60" i="8"/>
  <c r="E59" i="8"/>
  <c r="C59" i="8"/>
  <c r="A59" i="8"/>
  <c r="E58" i="8"/>
  <c r="C58" i="8"/>
  <c r="A58" i="8"/>
  <c r="E57" i="8"/>
  <c r="C57" i="8"/>
  <c r="A57" i="8"/>
  <c r="E56" i="8"/>
  <c r="C56" i="8"/>
  <c r="A56" i="8"/>
  <c r="E55" i="8"/>
  <c r="C55" i="8"/>
  <c r="A55" i="8"/>
  <c r="E54" i="8"/>
  <c r="C54" i="8"/>
  <c r="A54" i="8"/>
  <c r="E53" i="8"/>
  <c r="C53" i="8"/>
  <c r="A53" i="8"/>
  <c r="E52" i="8"/>
  <c r="C52" i="8"/>
  <c r="A52" i="8"/>
  <c r="E51" i="8"/>
  <c r="C51" i="8"/>
  <c r="A51" i="8"/>
  <c r="E50" i="8"/>
  <c r="C50" i="8"/>
  <c r="A50" i="8"/>
  <c r="E49" i="8"/>
  <c r="C49" i="8"/>
  <c r="A49" i="8"/>
  <c r="E48" i="8"/>
  <c r="C48" i="8"/>
  <c r="A48" i="8"/>
  <c r="E47" i="8"/>
  <c r="C47" i="8"/>
  <c r="A47" i="8"/>
  <c r="E46" i="8"/>
  <c r="C46" i="8"/>
  <c r="A46" i="8"/>
  <c r="E45" i="8"/>
  <c r="C45" i="8"/>
  <c r="A45" i="8"/>
  <c r="E44" i="8"/>
  <c r="C44" i="8"/>
  <c r="A44" i="8"/>
  <c r="E43" i="8"/>
  <c r="C43" i="8"/>
  <c r="A43" i="8"/>
  <c r="E42" i="8"/>
  <c r="C42" i="8"/>
  <c r="A42" i="8"/>
  <c r="E41" i="8"/>
  <c r="C41" i="8"/>
  <c r="A41" i="8"/>
  <c r="E40" i="8"/>
  <c r="C40" i="8"/>
  <c r="A40" i="8"/>
  <c r="E39" i="8"/>
  <c r="C39" i="8"/>
  <c r="A39" i="8"/>
  <c r="E38" i="8"/>
  <c r="C38" i="8"/>
  <c r="A38" i="8"/>
  <c r="E37" i="8"/>
  <c r="C37" i="8"/>
  <c r="A37" i="8"/>
  <c r="E36" i="8"/>
  <c r="C36" i="8"/>
  <c r="A36" i="8"/>
  <c r="E35" i="8"/>
  <c r="C35" i="8"/>
  <c r="A35" i="8"/>
  <c r="E34" i="8"/>
  <c r="C34" i="8"/>
  <c r="A34" i="8"/>
  <c r="E33" i="8"/>
  <c r="C33" i="8"/>
  <c r="A33" i="8"/>
  <c r="E32" i="8"/>
  <c r="C32" i="8"/>
  <c r="A32" i="8"/>
  <c r="E31" i="8"/>
  <c r="C31" i="8"/>
  <c r="A31" i="8"/>
  <c r="E30" i="8"/>
  <c r="C30" i="8"/>
  <c r="A30" i="8"/>
  <c r="E29" i="8"/>
  <c r="C29" i="8"/>
  <c r="A29" i="8"/>
  <c r="E28" i="8"/>
  <c r="C28" i="8"/>
  <c r="A28" i="8"/>
  <c r="E27" i="8"/>
  <c r="C27" i="8"/>
  <c r="A27" i="8"/>
  <c r="E26" i="8"/>
  <c r="C26" i="8"/>
  <c r="A26" i="8"/>
  <c r="E25" i="8"/>
  <c r="C25" i="8"/>
  <c r="A25" i="8"/>
  <c r="E24" i="8"/>
  <c r="C24" i="8"/>
  <c r="A24" i="8"/>
  <c r="E23" i="8"/>
  <c r="C23" i="8"/>
  <c r="A23" i="8"/>
  <c r="E22" i="8"/>
  <c r="C22" i="8"/>
  <c r="A22" i="8"/>
  <c r="E21" i="8"/>
  <c r="C21" i="8"/>
  <c r="A21" i="8"/>
  <c r="E20" i="8"/>
  <c r="C20" i="8"/>
  <c r="A20" i="8"/>
  <c r="E19" i="8"/>
  <c r="C19" i="8"/>
  <c r="A19" i="8"/>
  <c r="E18" i="8"/>
  <c r="C18" i="8"/>
  <c r="A18" i="8"/>
  <c r="E17" i="8"/>
  <c r="C17" i="8"/>
  <c r="A17" i="8"/>
  <c r="E16" i="8"/>
  <c r="C16" i="8"/>
  <c r="A16" i="8"/>
  <c r="E15" i="8"/>
  <c r="C15" i="8"/>
  <c r="A15" i="8"/>
  <c r="E14" i="8"/>
  <c r="C14" i="8"/>
  <c r="A14" i="8"/>
  <c r="E13" i="8"/>
  <c r="C13" i="8"/>
  <c r="A13" i="8"/>
  <c r="E12" i="8"/>
  <c r="C12" i="8"/>
  <c r="A12" i="8"/>
  <c r="E11" i="8"/>
  <c r="C11" i="8"/>
  <c r="A11" i="8"/>
  <c r="E10" i="8"/>
  <c r="C10" i="8"/>
  <c r="A10" i="8"/>
  <c r="E9" i="8"/>
  <c r="C9" i="8"/>
  <c r="A9" i="8"/>
  <c r="E8" i="8"/>
  <c r="C8" i="8"/>
  <c r="A8" i="8"/>
  <c r="E7" i="8"/>
  <c r="C7" i="8"/>
  <c r="A7" i="8"/>
  <c r="E6" i="8"/>
  <c r="C6" i="8"/>
  <c r="A6" i="8"/>
  <c r="E5" i="8"/>
  <c r="C5" i="8"/>
  <c r="A5" i="8"/>
  <c r="E4" i="8"/>
  <c r="C4" i="8"/>
  <c r="A4" i="8"/>
  <c r="E3" i="8"/>
  <c r="D12" i="8" l="1"/>
  <c r="D14" i="8"/>
  <c r="D16" i="8"/>
  <c r="D32" i="8"/>
  <c r="D46" i="8"/>
  <c r="D58" i="8"/>
  <c r="D62" i="8"/>
  <c r="D64" i="8"/>
  <c r="D11" i="8"/>
  <c r="D15" i="8"/>
  <c r="D17" i="8"/>
  <c r="D27" i="8"/>
  <c r="D31" i="8"/>
  <c r="D33" i="8"/>
  <c r="D45" i="8"/>
  <c r="D49" i="8"/>
  <c r="D65" i="8"/>
  <c r="C3" i="8"/>
  <c r="A3" i="8"/>
  <c r="E2" i="8" s="1"/>
  <c r="C2" i="8"/>
  <c r="B2" i="8"/>
  <c r="A2" i="8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B163" i="11" s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C71" i="1"/>
  <c r="A71" i="1"/>
  <c r="B68" i="11" s="1"/>
  <c r="B68" i="8" s="1"/>
  <c r="D68" i="8" s="1"/>
  <c r="A70" i="1"/>
  <c r="B67" i="11" s="1"/>
  <c r="B67" i="8" s="1"/>
  <c r="D67" i="8" s="1"/>
  <c r="A69" i="1"/>
  <c r="B66" i="11" s="1"/>
  <c r="B66" i="8" s="1"/>
  <c r="D66" i="8" s="1"/>
  <c r="A68" i="1"/>
  <c r="B65" i="11" s="1"/>
  <c r="B65" i="8" s="1"/>
  <c r="C67" i="1"/>
  <c r="A67" i="1"/>
  <c r="B64" i="11" s="1"/>
  <c r="B64" i="8" s="1"/>
  <c r="A66" i="1"/>
  <c r="A65" i="1"/>
  <c r="B62" i="11" s="1"/>
  <c r="B62" i="8" s="1"/>
  <c r="A64" i="1"/>
  <c r="C64" i="1" s="1"/>
  <c r="A63" i="1"/>
  <c r="A62" i="1"/>
  <c r="B59" i="11" s="1"/>
  <c r="B59" i="8" s="1"/>
  <c r="D59" i="8" s="1"/>
  <c r="A61" i="1"/>
  <c r="B58" i="11" s="1"/>
  <c r="B58" i="8" s="1"/>
  <c r="C60" i="1"/>
  <c r="A60" i="1"/>
  <c r="B57" i="11" s="1"/>
  <c r="B57" i="8" s="1"/>
  <c r="D57" i="8" s="1"/>
  <c r="A59" i="1"/>
  <c r="B56" i="11" s="1"/>
  <c r="B56" i="8" s="1"/>
  <c r="D56" i="8" s="1"/>
  <c r="A58" i="1"/>
  <c r="B55" i="11" s="1"/>
  <c r="B55" i="8" s="1"/>
  <c r="D55" i="8" s="1"/>
  <c r="A57" i="1"/>
  <c r="B54" i="11" s="1"/>
  <c r="B54" i="8" s="1"/>
  <c r="D54" i="8" s="1"/>
  <c r="C56" i="1"/>
  <c r="A56" i="1"/>
  <c r="B53" i="11" s="1"/>
  <c r="B53" i="8" s="1"/>
  <c r="D53" i="8" s="1"/>
  <c r="A55" i="1"/>
  <c r="B52" i="11" s="1"/>
  <c r="B52" i="8" s="1"/>
  <c r="D52" i="8" s="1"/>
  <c r="A54" i="1"/>
  <c r="B51" i="11" s="1"/>
  <c r="B51" i="8" s="1"/>
  <c r="D51" i="8" s="1"/>
  <c r="A53" i="1"/>
  <c r="B50" i="11" s="1"/>
  <c r="B50" i="8" s="1"/>
  <c r="D50" i="8" s="1"/>
  <c r="C52" i="1"/>
  <c r="A52" i="1"/>
  <c r="B49" i="11" s="1"/>
  <c r="B49" i="8" s="1"/>
  <c r="A51" i="1"/>
  <c r="A50" i="1"/>
  <c r="B47" i="11" s="1"/>
  <c r="B47" i="8" s="1"/>
  <c r="D47" i="8" s="1"/>
  <c r="C49" i="1"/>
  <c r="A49" i="1"/>
  <c r="B46" i="11" s="1"/>
  <c r="B46" i="8" s="1"/>
  <c r="A48" i="1"/>
  <c r="B45" i="11" s="1"/>
  <c r="B45" i="8" s="1"/>
  <c r="A47" i="1"/>
  <c r="C47" i="1" s="1"/>
  <c r="A46" i="1"/>
  <c r="B43" i="11" s="1"/>
  <c r="B43" i="8" s="1"/>
  <c r="D43" i="8" s="1"/>
  <c r="A45" i="1"/>
  <c r="B42" i="11" s="1"/>
  <c r="B42" i="8" s="1"/>
  <c r="D42" i="8" s="1"/>
  <c r="A44" i="1"/>
  <c r="B41" i="11" s="1"/>
  <c r="B41" i="8" s="1"/>
  <c r="D41" i="8" s="1"/>
  <c r="C43" i="1"/>
  <c r="A43" i="1"/>
  <c r="B40" i="11" s="1"/>
  <c r="B40" i="8" s="1"/>
  <c r="D40" i="8" s="1"/>
  <c r="A42" i="1"/>
  <c r="B39" i="11" s="1"/>
  <c r="B39" i="8" s="1"/>
  <c r="D39" i="8" s="1"/>
  <c r="A41" i="1"/>
  <c r="B38" i="11" s="1"/>
  <c r="B38" i="8" s="1"/>
  <c r="D38" i="8" s="1"/>
  <c r="A40" i="1"/>
  <c r="B37" i="11" s="1"/>
  <c r="B37" i="8" s="1"/>
  <c r="D37" i="8" s="1"/>
  <c r="C39" i="1"/>
  <c r="A39" i="1"/>
  <c r="B36" i="11" s="1"/>
  <c r="B36" i="8" s="1"/>
  <c r="D36" i="8" s="1"/>
  <c r="A38" i="1"/>
  <c r="B35" i="11" s="1"/>
  <c r="B35" i="8" s="1"/>
  <c r="D35" i="8" s="1"/>
  <c r="A37" i="1"/>
  <c r="B34" i="11" s="1"/>
  <c r="B34" i="8" s="1"/>
  <c r="D34" i="8" s="1"/>
  <c r="A36" i="1"/>
  <c r="B33" i="11" s="1"/>
  <c r="B33" i="8" s="1"/>
  <c r="C35" i="1"/>
  <c r="A35" i="1"/>
  <c r="B32" i="11" s="1"/>
  <c r="B32" i="8" s="1"/>
  <c r="A34" i="1"/>
  <c r="B31" i="11" s="1"/>
  <c r="B31" i="8" s="1"/>
  <c r="A33" i="1"/>
  <c r="B30" i="11" s="1"/>
  <c r="B30" i="8" s="1"/>
  <c r="D30" i="8" s="1"/>
  <c r="A32" i="1"/>
  <c r="A31" i="1"/>
  <c r="A30" i="1"/>
  <c r="B27" i="11" s="1"/>
  <c r="B27" i="8" s="1"/>
  <c r="A29" i="1"/>
  <c r="B26" i="11" s="1"/>
  <c r="B26" i="8" s="1"/>
  <c r="D26" i="8" s="1"/>
  <c r="A28" i="1"/>
  <c r="A27" i="1"/>
  <c r="B24" i="11" s="1"/>
  <c r="B24" i="8" s="1"/>
  <c r="D24" i="8" s="1"/>
  <c r="A26" i="1"/>
  <c r="B23" i="11" s="1"/>
  <c r="B23" i="8" s="1"/>
  <c r="D23" i="8" s="1"/>
  <c r="A25" i="1"/>
  <c r="B22" i="11" s="1"/>
  <c r="B22" i="8" s="1"/>
  <c r="D22" i="8" s="1"/>
  <c r="A24" i="1"/>
  <c r="B21" i="11" s="1"/>
  <c r="B21" i="8" s="1"/>
  <c r="D21" i="8" s="1"/>
  <c r="C23" i="1"/>
  <c r="A23" i="1"/>
  <c r="B20" i="11" s="1"/>
  <c r="B20" i="8" s="1"/>
  <c r="D20" i="8" s="1"/>
  <c r="A22" i="1"/>
  <c r="B19" i="11" s="1"/>
  <c r="B19" i="8" s="1"/>
  <c r="D19" i="8" s="1"/>
  <c r="A21" i="1"/>
  <c r="B18" i="11" s="1"/>
  <c r="B18" i="8" s="1"/>
  <c r="D18" i="8" s="1"/>
  <c r="A20" i="1"/>
  <c r="B17" i="11" s="1"/>
  <c r="B17" i="8" s="1"/>
  <c r="C19" i="1"/>
  <c r="A19" i="1"/>
  <c r="B16" i="11" s="1"/>
  <c r="B16" i="8" s="1"/>
  <c r="A18" i="1"/>
  <c r="B15" i="11" s="1"/>
  <c r="B15" i="8" s="1"/>
  <c r="A17" i="1"/>
  <c r="B14" i="11" s="1"/>
  <c r="B14" i="8" s="1"/>
  <c r="A16" i="1"/>
  <c r="B13" i="11" s="1"/>
  <c r="B13" i="8" s="1"/>
  <c r="D13" i="8" s="1"/>
  <c r="C15" i="1"/>
  <c r="A15" i="1"/>
  <c r="B12" i="11" s="1"/>
  <c r="B12" i="8" s="1"/>
  <c r="A14" i="1"/>
  <c r="B11" i="11" s="1"/>
  <c r="B11" i="8" s="1"/>
  <c r="A13" i="1"/>
  <c r="B10" i="11" s="1"/>
  <c r="B10" i="8" s="1"/>
  <c r="D10" i="8" s="1"/>
  <c r="A12" i="1"/>
  <c r="B9" i="11" s="1"/>
  <c r="B9" i="8" s="1"/>
  <c r="D9" i="8" s="1"/>
  <c r="C11" i="1"/>
  <c r="A11" i="1"/>
  <c r="B8" i="11" s="1"/>
  <c r="B8" i="8" s="1"/>
  <c r="D8" i="8" s="1"/>
  <c r="A10" i="1"/>
  <c r="B7" i="11" s="1"/>
  <c r="B7" i="8" s="1"/>
  <c r="D7" i="8" s="1"/>
  <c r="A9" i="1"/>
  <c r="B6" i="11" s="1"/>
  <c r="B6" i="8" s="1"/>
  <c r="D6" i="8" s="1"/>
  <c r="A8" i="1"/>
  <c r="B5" i="11" s="1"/>
  <c r="B5" i="8" s="1"/>
  <c r="D5" i="8" s="1"/>
  <c r="C7" i="1"/>
  <c r="A7" i="1"/>
  <c r="B4" i="11" s="1"/>
  <c r="B4" i="8" s="1"/>
  <c r="D4" i="8" s="1"/>
  <c r="A6" i="1"/>
  <c r="B3" i="11" s="1"/>
  <c r="C5" i="1"/>
  <c r="K10" i="10"/>
  <c r="C27" i="1" l="1"/>
  <c r="B25" i="11"/>
  <c r="B25" i="8" s="1"/>
  <c r="D25" i="8" s="1"/>
  <c r="B92" i="11"/>
  <c r="C95" i="1"/>
  <c r="B116" i="11"/>
  <c r="C119" i="1"/>
  <c r="C152" i="1"/>
  <c r="B149" i="11"/>
  <c r="C33" i="1"/>
  <c r="C45" i="1"/>
  <c r="B85" i="11"/>
  <c r="C88" i="1"/>
  <c r="B109" i="11"/>
  <c r="C112" i="1"/>
  <c r="B125" i="11"/>
  <c r="C128" i="1"/>
  <c r="C153" i="1"/>
  <c r="B150" i="11"/>
  <c r="C42" i="1"/>
  <c r="B87" i="11"/>
  <c r="C90" i="1"/>
  <c r="C122" i="1"/>
  <c r="B119" i="11"/>
  <c r="B152" i="11"/>
  <c r="C155" i="1"/>
  <c r="C9" i="1"/>
  <c r="C13" i="1"/>
  <c r="C17" i="1"/>
  <c r="C21" i="1"/>
  <c r="C25" i="1"/>
  <c r="C69" i="1"/>
  <c r="B72" i="11"/>
  <c r="C75" i="1"/>
  <c r="B80" i="11"/>
  <c r="C83" i="1"/>
  <c r="B88" i="11"/>
  <c r="C91" i="1"/>
  <c r="B96" i="11"/>
  <c r="C99" i="1"/>
  <c r="B104" i="11"/>
  <c r="C107" i="1"/>
  <c r="B112" i="11"/>
  <c r="C115" i="1"/>
  <c r="B120" i="11"/>
  <c r="C123" i="1"/>
  <c r="B128" i="11"/>
  <c r="C131" i="1"/>
  <c r="B136" i="11"/>
  <c r="C139" i="1"/>
  <c r="B145" i="11"/>
  <c r="C148" i="1"/>
  <c r="B153" i="11"/>
  <c r="C156" i="1"/>
  <c r="B161" i="11"/>
  <c r="C164" i="1"/>
  <c r="B76" i="11"/>
  <c r="C79" i="1"/>
  <c r="B132" i="11"/>
  <c r="C135" i="1"/>
  <c r="C37" i="1"/>
  <c r="C54" i="1"/>
  <c r="B77" i="11"/>
  <c r="C80" i="1"/>
  <c r="B133" i="11"/>
  <c r="C136" i="1"/>
  <c r="C8" i="1"/>
  <c r="B70" i="11"/>
  <c r="C73" i="1"/>
  <c r="B110" i="11"/>
  <c r="C113" i="1"/>
  <c r="B143" i="11"/>
  <c r="C146" i="1"/>
  <c r="C29" i="1"/>
  <c r="C46" i="1"/>
  <c r="B44" i="11"/>
  <c r="B44" i="8" s="1"/>
  <c r="D44" i="8" s="1"/>
  <c r="B95" i="11"/>
  <c r="C98" i="1"/>
  <c r="B135" i="11"/>
  <c r="C138" i="1"/>
  <c r="C30" i="1"/>
  <c r="B28" i="11"/>
  <c r="B28" i="8" s="1"/>
  <c r="D28" i="8" s="1"/>
  <c r="C65" i="1"/>
  <c r="B63" i="11"/>
  <c r="B63" i="8" s="1"/>
  <c r="D63" i="8" s="1"/>
  <c r="B73" i="11"/>
  <c r="C76" i="1"/>
  <c r="B81" i="11"/>
  <c r="C84" i="1"/>
  <c r="B89" i="11"/>
  <c r="C92" i="1"/>
  <c r="B97" i="11"/>
  <c r="C100" i="1"/>
  <c r="B105" i="11"/>
  <c r="C108" i="1"/>
  <c r="B113" i="11"/>
  <c r="C116" i="1"/>
  <c r="B121" i="11"/>
  <c r="C124" i="1"/>
  <c r="B129" i="11"/>
  <c r="C132" i="1"/>
  <c r="B137" i="11"/>
  <c r="C140" i="1"/>
  <c r="B146" i="11"/>
  <c r="C149" i="1"/>
  <c r="B154" i="11"/>
  <c r="C157" i="1"/>
  <c r="B162" i="11"/>
  <c r="C165" i="1"/>
  <c r="B3" i="8"/>
  <c r="B100" i="11"/>
  <c r="C103" i="1"/>
  <c r="B124" i="11"/>
  <c r="C127" i="1"/>
  <c r="C41" i="1"/>
  <c r="C58" i="1"/>
  <c r="B93" i="11"/>
  <c r="C96" i="1"/>
  <c r="C12" i="1"/>
  <c r="C24" i="1"/>
  <c r="C50" i="1"/>
  <c r="B48" i="11"/>
  <c r="B48" i="8" s="1"/>
  <c r="D48" i="8" s="1"/>
  <c r="C63" i="1"/>
  <c r="B61" i="11"/>
  <c r="B61" i="8" s="1"/>
  <c r="D61" i="8" s="1"/>
  <c r="B78" i="11"/>
  <c r="C81" i="1"/>
  <c r="B94" i="11"/>
  <c r="C97" i="1"/>
  <c r="C121" i="1"/>
  <c r="B118" i="11"/>
  <c r="B134" i="11"/>
  <c r="C137" i="1"/>
  <c r="B151" i="11"/>
  <c r="C154" i="1"/>
  <c r="C38" i="1"/>
  <c r="C55" i="1"/>
  <c r="C74" i="1"/>
  <c r="B71" i="11"/>
  <c r="C106" i="1"/>
  <c r="B103" i="11"/>
  <c r="C130" i="1"/>
  <c r="B127" i="11"/>
  <c r="B160" i="11"/>
  <c r="C163" i="1"/>
  <c r="C10" i="1"/>
  <c r="C14" i="1"/>
  <c r="C18" i="1"/>
  <c r="C22" i="1"/>
  <c r="C26" i="1"/>
  <c r="C31" i="1"/>
  <c r="B29" i="11"/>
  <c r="B29" i="8" s="1"/>
  <c r="D29" i="8" s="1"/>
  <c r="C48" i="1"/>
  <c r="C66" i="1"/>
  <c r="C70" i="1"/>
  <c r="B74" i="11"/>
  <c r="C77" i="1"/>
  <c r="B82" i="11"/>
  <c r="C85" i="1"/>
  <c r="B90" i="11"/>
  <c r="C93" i="1"/>
  <c r="B98" i="11"/>
  <c r="C101" i="1"/>
  <c r="B106" i="11"/>
  <c r="C109" i="1"/>
  <c r="B114" i="11"/>
  <c r="C117" i="1"/>
  <c r="B122" i="11"/>
  <c r="C125" i="1"/>
  <c r="B130" i="11"/>
  <c r="C133" i="1"/>
  <c r="B138" i="11"/>
  <c r="C141" i="1"/>
  <c r="B147" i="11"/>
  <c r="C150" i="1"/>
  <c r="B155" i="11"/>
  <c r="C158" i="1"/>
  <c r="B84" i="11"/>
  <c r="C87" i="1"/>
  <c r="B108" i="11"/>
  <c r="C111" i="1"/>
  <c r="C143" i="1"/>
  <c r="B140" i="11"/>
  <c r="C160" i="1"/>
  <c r="B157" i="11"/>
  <c r="C28" i="1"/>
  <c r="C62" i="1"/>
  <c r="B60" i="11"/>
  <c r="B60" i="8" s="1"/>
  <c r="D60" i="8" s="1"/>
  <c r="C72" i="1"/>
  <c r="B69" i="11"/>
  <c r="B69" i="8" s="1"/>
  <c r="B101" i="11"/>
  <c r="C104" i="1"/>
  <c r="B117" i="11"/>
  <c r="C120" i="1"/>
  <c r="C144" i="1"/>
  <c r="B141" i="11"/>
  <c r="B158" i="11"/>
  <c r="C161" i="1"/>
  <c r="C16" i="1"/>
  <c r="C20" i="1"/>
  <c r="C68" i="1"/>
  <c r="C89" i="1"/>
  <c r="B86" i="11"/>
  <c r="B102" i="11"/>
  <c r="C105" i="1"/>
  <c r="C129" i="1"/>
  <c r="B126" i="11"/>
  <c r="B159" i="11"/>
  <c r="C162" i="1"/>
  <c r="C34" i="1"/>
  <c r="C51" i="1"/>
  <c r="C59" i="1"/>
  <c r="B79" i="11"/>
  <c r="C82" i="1"/>
  <c r="B111" i="11"/>
  <c r="C114" i="1"/>
  <c r="B144" i="11"/>
  <c r="C147" i="1"/>
  <c r="C6" i="1"/>
  <c r="C32" i="1"/>
  <c r="C36" i="1"/>
  <c r="C40" i="1"/>
  <c r="C44" i="1"/>
  <c r="C53" i="1"/>
  <c r="C57" i="1"/>
  <c r="C61" i="1"/>
  <c r="B75" i="11"/>
  <c r="C78" i="1"/>
  <c r="B83" i="11"/>
  <c r="C86" i="1"/>
  <c r="B91" i="11"/>
  <c r="C94" i="1"/>
  <c r="B99" i="11"/>
  <c r="C102" i="1"/>
  <c r="B107" i="11"/>
  <c r="C110" i="1"/>
  <c r="B115" i="11"/>
  <c r="C118" i="1"/>
  <c r="B123" i="11"/>
  <c r="C126" i="1"/>
  <c r="B131" i="11"/>
  <c r="C134" i="1"/>
  <c r="B139" i="11"/>
  <c r="C142" i="1"/>
  <c r="C151" i="1"/>
  <c r="B148" i="11"/>
  <c r="C159" i="1"/>
  <c r="B156" i="11"/>
  <c r="D2" i="8"/>
  <c r="D3" i="8"/>
</calcChain>
</file>

<file path=xl/sharedStrings.xml><?xml version="1.0" encoding="utf-8"?>
<sst xmlns="http://schemas.openxmlformats.org/spreadsheetml/2006/main" count="1285" uniqueCount="315">
  <si>
    <t>m</t>
  </si>
  <si>
    <t>min1</t>
  </si>
  <si>
    <t>min2</t>
  </si>
  <si>
    <t>QUAL</t>
  </si>
  <si>
    <t>ROCK</t>
  </si>
  <si>
    <t>MIN1</t>
  </si>
  <si>
    <t>MIN2</t>
  </si>
  <si>
    <t>MIN3</t>
  </si>
  <si>
    <t>style1</t>
  </si>
  <si>
    <t>amt1</t>
  </si>
  <si>
    <t>style2</t>
  </si>
  <si>
    <t>amt2</t>
  </si>
  <si>
    <t>min3</t>
  </si>
  <si>
    <t>style3</t>
  </si>
  <si>
    <t>amt3</t>
  </si>
  <si>
    <t>FROM</t>
  </si>
  <si>
    <t>TO</t>
  </si>
  <si>
    <t>TEXTURE</t>
  </si>
  <si>
    <t>qual</t>
  </si>
  <si>
    <t>col1</t>
  </si>
  <si>
    <t>col2</t>
  </si>
  <si>
    <t>COLOUR</t>
  </si>
  <si>
    <t>amtpy</t>
  </si>
  <si>
    <t>size</t>
  </si>
  <si>
    <t>shape</t>
  </si>
  <si>
    <t>PY</t>
  </si>
  <si>
    <t>GRAIN</t>
  </si>
  <si>
    <t>Depth</t>
  </si>
  <si>
    <t>Geology</t>
  </si>
  <si>
    <t>Mineralogy</t>
  </si>
  <si>
    <t>Character</t>
  </si>
  <si>
    <t>Description</t>
  </si>
  <si>
    <t>Comments / Remarks</t>
  </si>
  <si>
    <t>bx</t>
  </si>
  <si>
    <t>cc</t>
  </si>
  <si>
    <t>ch</t>
  </si>
  <si>
    <t>ep</t>
  </si>
  <si>
    <t>ms</t>
  </si>
  <si>
    <t>mt</t>
  </si>
  <si>
    <t>py</t>
  </si>
  <si>
    <t>qz</t>
  </si>
  <si>
    <t>se</t>
  </si>
  <si>
    <t>tc</t>
  </si>
  <si>
    <t>tl</t>
  </si>
  <si>
    <t>mg</t>
  </si>
  <si>
    <t>an</t>
  </si>
  <si>
    <t>bd</t>
  </si>
  <si>
    <t>ds</t>
  </si>
  <si>
    <t>fo</t>
  </si>
  <si>
    <t>fb</t>
  </si>
  <si>
    <t>ly</t>
  </si>
  <si>
    <t>ma</t>
  </si>
  <si>
    <t>vn</t>
  </si>
  <si>
    <t>ib</t>
  </si>
  <si>
    <t>do</t>
  </si>
  <si>
    <t>fg</t>
  </si>
  <si>
    <t>cg</t>
  </si>
  <si>
    <t>bk</t>
  </si>
  <si>
    <t>bl</t>
  </si>
  <si>
    <t>br</t>
  </si>
  <si>
    <t>cm</t>
  </si>
  <si>
    <t>gn</t>
  </si>
  <si>
    <t>gy</t>
  </si>
  <si>
    <t>or</t>
  </si>
  <si>
    <t>wh</t>
  </si>
  <si>
    <t>so</t>
  </si>
  <si>
    <t>sw</t>
  </si>
  <si>
    <t>bc</t>
  </si>
  <si>
    <t>dk</t>
  </si>
  <si>
    <t>lt</t>
  </si>
  <si>
    <t>im</t>
  </si>
  <si>
    <t>rnd1</t>
  </si>
  <si>
    <t>rnd2</t>
  </si>
  <si>
    <t>ang1</t>
  </si>
  <si>
    <t>ang2</t>
  </si>
  <si>
    <t>er</t>
  </si>
  <si>
    <t>fo1</t>
  </si>
  <si>
    <t>fo2</t>
  </si>
  <si>
    <t>fo3</t>
  </si>
  <si>
    <t>rock</t>
  </si>
  <si>
    <t>CAV</t>
  </si>
  <si>
    <t>Core Loss</t>
  </si>
  <si>
    <t xml:space="preserve">LOS </t>
  </si>
  <si>
    <t>MXB</t>
  </si>
  <si>
    <t>MXC</t>
  </si>
  <si>
    <t>MXR</t>
  </si>
  <si>
    <t>VMO</t>
  </si>
  <si>
    <t>ZAM</t>
  </si>
  <si>
    <t>ZAP</t>
  </si>
  <si>
    <t>ZMP</t>
  </si>
  <si>
    <t>hole_id</t>
  </si>
  <si>
    <t>serp</t>
  </si>
  <si>
    <t>amt serp</t>
  </si>
  <si>
    <t>fabric</t>
  </si>
  <si>
    <t>struc</t>
  </si>
  <si>
    <t>WEATH</t>
  </si>
  <si>
    <t>qual-ifier</t>
  </si>
  <si>
    <t>rock type</t>
  </si>
  <si>
    <t>amt weath</t>
  </si>
  <si>
    <t>CW</t>
  </si>
  <si>
    <t>weathering</t>
  </si>
  <si>
    <t>depth_from</t>
  </si>
  <si>
    <t>depth_to</t>
  </si>
  <si>
    <t>rock_qual</t>
  </si>
  <si>
    <t>rock_type</t>
  </si>
  <si>
    <t>min1_min</t>
  </si>
  <si>
    <t>min1_style</t>
  </si>
  <si>
    <t>min1_amt</t>
  </si>
  <si>
    <t>min2_min</t>
  </si>
  <si>
    <t>min2_style</t>
  </si>
  <si>
    <t>min2_amt</t>
  </si>
  <si>
    <t>min3_min</t>
  </si>
  <si>
    <t>min3_style</t>
  </si>
  <si>
    <t>min3_amt</t>
  </si>
  <si>
    <t>pyrite</t>
  </si>
  <si>
    <t>structure</t>
  </si>
  <si>
    <t>colour_qual</t>
  </si>
  <si>
    <t>colour_col1</t>
  </si>
  <si>
    <t>colour_col2</t>
  </si>
  <si>
    <t>grain_size</t>
  </si>
  <si>
    <t>grain_shape</t>
  </si>
  <si>
    <t>samp_id</t>
  </si>
  <si>
    <t>geo_date</t>
  </si>
  <si>
    <t>carb_flag</t>
  </si>
  <si>
    <t>comments</t>
  </si>
  <si>
    <t>interval</t>
  </si>
  <si>
    <t>INTERVAL</t>
  </si>
  <si>
    <t>LPDD1101</t>
  </si>
  <si>
    <t>MXD</t>
  </si>
  <si>
    <t>CH</t>
  </si>
  <si>
    <t>RSR</t>
  </si>
  <si>
    <t>MXO</t>
  </si>
  <si>
    <t>MXH</t>
  </si>
  <si>
    <t>blade bit used, no core recovered</t>
  </si>
  <si>
    <t>core loss present</t>
  </si>
  <si>
    <t>washed away</t>
  </si>
  <si>
    <t>MU</t>
  </si>
  <si>
    <t>oxidised</t>
  </si>
  <si>
    <t>SE</t>
  </si>
  <si>
    <t>DRILL HOLE INFORMATION SHEET</t>
  </si>
  <si>
    <t>PLANNED</t>
  </si>
  <si>
    <t>ACTUAL</t>
  </si>
  <si>
    <t>CLIENT:</t>
  </si>
  <si>
    <t>Grange Resources</t>
  </si>
  <si>
    <t>EASTING:</t>
  </si>
  <si>
    <t>PROJECT:</t>
  </si>
  <si>
    <t>Long Plains Drilling Program</t>
  </si>
  <si>
    <t>NORTHING:</t>
  </si>
  <si>
    <t>PROJECT No: (capex)</t>
  </si>
  <si>
    <t>0230-079</t>
  </si>
  <si>
    <t>ELEVATION (RL):</t>
  </si>
  <si>
    <t>PROJECT LOCATION:</t>
  </si>
  <si>
    <t>Long Plains (South Access)</t>
  </si>
  <si>
    <t>AZIMUTH/DIRECTION:</t>
  </si>
  <si>
    <t>DRILLING COMPANY:</t>
  </si>
  <si>
    <t>Spaulding Drillers</t>
  </si>
  <si>
    <t>DRILLHOLE ID:</t>
  </si>
  <si>
    <t>END OF HOLE DEPTH:</t>
  </si>
  <si>
    <t>DATE HOLE STARTED:</t>
  </si>
  <si>
    <t>DATE HOLE FINISHED:</t>
  </si>
  <si>
    <t>LOGGED BY:</t>
  </si>
  <si>
    <t>CORE SIZE:</t>
  </si>
  <si>
    <t>PQ3</t>
  </si>
  <si>
    <t>HQ3</t>
  </si>
  <si>
    <t>NQ3</t>
  </si>
  <si>
    <t>DEPTH FROM-TO:</t>
  </si>
  <si>
    <t>0 - 18m</t>
  </si>
  <si>
    <t>18 - 287.6m</t>
  </si>
  <si>
    <t>DRILL HOLE COMMENTS</t>
  </si>
  <si>
    <t>Victoria Braniff, Emily McPhee</t>
  </si>
  <si>
    <t>Lithology Logging Sheet</t>
  </si>
  <si>
    <t>MXQ</t>
  </si>
  <si>
    <t>QZ</t>
  </si>
  <si>
    <t>clay shears present</t>
  </si>
  <si>
    <t>could be identified as MXO due to puggy sections</t>
  </si>
  <si>
    <t>weathered</t>
  </si>
  <si>
    <t>XCB</t>
  </si>
  <si>
    <t>fault zone</t>
  </si>
  <si>
    <t>weathered clay area .015</t>
  </si>
  <si>
    <t>10cm of XGB</t>
  </si>
  <si>
    <t>LOS</t>
  </si>
  <si>
    <t>XGD</t>
  </si>
  <si>
    <t>TL</t>
  </si>
  <si>
    <t>FS</t>
  </si>
  <si>
    <t>ORG</t>
  </si>
  <si>
    <t>GF</t>
  </si>
  <si>
    <t>angular qz fragments - fault breccia</t>
  </si>
  <si>
    <t>ORQ</t>
  </si>
  <si>
    <t>silicous zone containing angular qz fragments</t>
  </si>
  <si>
    <t>ORO</t>
  </si>
  <si>
    <t>platy texture - (gypsum appearance) limestone replacement</t>
  </si>
  <si>
    <t>significant void at depth</t>
  </si>
  <si>
    <t>same texture as 62.6-63.6</t>
  </si>
  <si>
    <t>more competent (qz veining)</t>
  </si>
  <si>
    <t>OXG</t>
  </si>
  <si>
    <t>VMQ</t>
  </si>
  <si>
    <t>MT</t>
  </si>
  <si>
    <t>MA</t>
  </si>
  <si>
    <t>CC</t>
  </si>
  <si>
    <t>FO</t>
  </si>
  <si>
    <t>SO</t>
  </si>
  <si>
    <t>massive magnetite with foliated calcite and porphyroblastic pyrite</t>
  </si>
  <si>
    <t>disseminated magnetite within foliated chlorite schist + calcite foliation</t>
  </si>
  <si>
    <t>MXS</t>
  </si>
  <si>
    <t>TC</t>
  </si>
  <si>
    <t>serpentine muscovite, talc schist</t>
  </si>
  <si>
    <t>IN</t>
  </si>
  <si>
    <t>typical MXC</t>
  </si>
  <si>
    <t>XSB</t>
  </si>
  <si>
    <t>FB</t>
  </si>
  <si>
    <t>fragments of chlorite and calcite schist</t>
  </si>
  <si>
    <t>could also be OXH. Broken fracture zone</t>
  </si>
  <si>
    <t>MBC</t>
  </si>
  <si>
    <t>VN</t>
  </si>
  <si>
    <t>more competent, mafic intrusion</t>
  </si>
  <si>
    <t>DIP/PLUNGE:</t>
  </si>
  <si>
    <t>Locality</t>
  </si>
  <si>
    <t>Hole_Size</t>
  </si>
  <si>
    <t>hole_type</t>
  </si>
  <si>
    <t>hole_purpose</t>
  </si>
  <si>
    <t>max_depth</t>
  </si>
  <si>
    <t>y</t>
  </si>
  <si>
    <t>x</t>
  </si>
  <si>
    <t>z</t>
  </si>
  <si>
    <t>start_drill_date</t>
  </si>
  <si>
    <t>end_drill_date</t>
  </si>
  <si>
    <t>logged_by</t>
  </si>
  <si>
    <t>Relogged</t>
  </si>
  <si>
    <t>Collar_Survey_Type</t>
  </si>
  <si>
    <t>Drill_Company</t>
  </si>
  <si>
    <t>Driller</t>
  </si>
  <si>
    <t>Gear_in_Hole</t>
  </si>
  <si>
    <t>hole_path</t>
  </si>
  <si>
    <t>flag</t>
  </si>
  <si>
    <t>enter_date</t>
  </si>
  <si>
    <t>comment</t>
  </si>
  <si>
    <t/>
  </si>
  <si>
    <t>CURVED</t>
  </si>
  <si>
    <t>DIAMOND</t>
  </si>
  <si>
    <t>EXPLORATION</t>
  </si>
  <si>
    <t>None</t>
  </si>
  <si>
    <t>Spaulding</t>
  </si>
  <si>
    <t>depth</t>
  </si>
  <si>
    <t>azimuth</t>
  </si>
  <si>
    <t>dip</t>
  </si>
  <si>
    <t>id</t>
  </si>
  <si>
    <t xml:space="preserve"> </t>
  </si>
  <si>
    <t>rock_unit</t>
  </si>
  <si>
    <t>Downhole survey was unsuccessful, so assume straight</t>
  </si>
  <si>
    <t>verified</t>
  </si>
  <si>
    <t>nominal</t>
  </si>
  <si>
    <t>chl sch w/ foliated calcite veins</t>
  </si>
  <si>
    <t>MDO</t>
  </si>
  <si>
    <t>fgr relic dolerite</t>
  </si>
  <si>
    <t>VQK</t>
  </si>
  <si>
    <t>silicious area with pink calcite veins</t>
  </si>
  <si>
    <t xml:space="preserve">silicious area </t>
  </si>
  <si>
    <t>magnesite with brecciated dolomite</t>
  </si>
  <si>
    <t>magnesite with brecciated clasts of dolomite</t>
  </si>
  <si>
    <t>massive run of magnesite with brecciated dolomite</t>
  </si>
  <si>
    <t>massive run of magnesite with dolomite and talc</t>
  </si>
  <si>
    <t>talc veins in contact with MXC coming into magnesite</t>
  </si>
  <si>
    <t>magnesite</t>
  </si>
  <si>
    <t>friable schist breaks in hand</t>
  </si>
  <si>
    <t>VOT</t>
  </si>
  <si>
    <t>vein with unspecified talc</t>
  </si>
  <si>
    <t>Vein - siliceous area within MXC</t>
  </si>
  <si>
    <t>Chlorite Schist with calcite veins</t>
  </si>
  <si>
    <t>Talc rich fault zone</t>
  </si>
  <si>
    <t>VMO with MXC area of 250mm</t>
  </si>
  <si>
    <t>Disseminated magnetite forming compositional layering - possibly following foliation. Py dissem through layering. Cc veins cross-cutting fol. Qtz veins with Py halo throughout lithology.</t>
  </si>
  <si>
    <t>ZST</t>
  </si>
  <si>
    <t>Talc rich ore band (disseminated magnetite and pyrite). Talc veins following foliation.</t>
  </si>
  <si>
    <t>ZMT</t>
  </si>
  <si>
    <t>Layer of higher concentration of magnetite. Disseminated pyrite.</t>
  </si>
  <si>
    <t>SMK</t>
  </si>
  <si>
    <t>Talc within magnesite and cross cutting qtz veins - interbedded with chlorite.</t>
  </si>
  <si>
    <t>Layer of sparsely mineralised Pyrite, talc and chlorite rich foliated zone.</t>
  </si>
  <si>
    <t>Talc with magnesite and quartz veins - interbedded chlorite assemblage.</t>
  </si>
  <si>
    <t>ZSP</t>
  </si>
  <si>
    <t>Layer of sparsely mineralised talc rich foliated lithology.</t>
  </si>
  <si>
    <t>At 151.70 - 152.00m - more foliated layer with quartz boudins. At 150.65-150.75m - vein of magnesite with qtz and talc</t>
  </si>
  <si>
    <t>Massive mafic lithology with some dissem magnetite, broken veins of cc and specularite.</t>
  </si>
  <si>
    <t>More dissem magnetite than last litho, cc veinlets following foliation at 156.50-158.00m.</t>
  </si>
  <si>
    <t>Massive cream magnesite with areas of talc and qtz veins.</t>
  </si>
  <si>
    <t>Core loss</t>
  </si>
  <si>
    <t>ZSC</t>
  </si>
  <si>
    <t>Area of foliated mineralisation with chlorite and talc.</t>
  </si>
  <si>
    <t>Dissem pyrite. Interbedded. Sedimentary unit?</t>
  </si>
  <si>
    <t>Massive magnesite with very occasional beds of soft chlorite. Talc in magnesite.</t>
  </si>
  <si>
    <t>SMR</t>
  </si>
  <si>
    <t>Interbedded chlorite and magnesite, cc veins.</t>
  </si>
  <si>
    <t>Vugs of hematite. Minor veins of albite.</t>
  </si>
  <si>
    <t>Disseminated Py and magnetite within chlorite/talc schist.</t>
  </si>
  <si>
    <t>Coarse grained magnetite. Massive.</t>
  </si>
  <si>
    <t xml:space="preserve">Chlorite schist with fine grained disseminated spinel </t>
  </si>
  <si>
    <t>ZAC</t>
  </si>
  <si>
    <t>ZMI</t>
  </si>
  <si>
    <t>MRC</t>
  </si>
  <si>
    <t>Massive chlorite schist with spotted disseminated spinel.</t>
  </si>
  <si>
    <t>ZOE</t>
  </si>
  <si>
    <t>Veins of qtz with magnetite and albite - veined areas more mineralised. Foliation also contains magnetite and epidote.</t>
  </si>
  <si>
    <t>MXT</t>
  </si>
  <si>
    <t>Massive talc/chlorite schist</t>
  </si>
  <si>
    <t>VXT</t>
  </si>
  <si>
    <t>Fault breccia, small amount of tremolite</t>
  </si>
  <si>
    <t>Massive amounts of magnetite</t>
  </si>
  <si>
    <t>ZAT</t>
  </si>
  <si>
    <t>Massive Magnetite</t>
  </si>
  <si>
    <t>Banding of MXC and mineralised lithology. Has a banded appearance from 215.9-222.5m.</t>
  </si>
  <si>
    <t>ZMC</t>
  </si>
  <si>
    <t xml:space="preserve">More cross cutting quartz veins </t>
  </si>
  <si>
    <t>MGO</t>
  </si>
  <si>
    <t>MSC</t>
  </si>
  <si>
    <t>Graphite shear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</si>
</sst>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0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ED37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7">
    <xf numFmtId="0" fontId="0" fillId="0" borderId="0"/>
    <xf numFmtId="0" fontId="11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35" applyNumberFormat="0" applyFill="0" applyAlignment="0" applyProtection="0"/>
    <xf numFmtId="0" fontId="16" fillId="0" borderId="36" applyNumberFormat="0" applyFill="0" applyAlignment="0" applyProtection="0"/>
    <xf numFmtId="0" fontId="17" fillId="0" borderId="37" applyNumberFormat="0" applyFill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38" applyNumberFormat="0" applyAlignment="0" applyProtection="0"/>
    <xf numFmtId="0" fontId="22" fillId="17" borderId="39" applyNumberFormat="0" applyAlignment="0" applyProtection="0"/>
    <xf numFmtId="0" fontId="23" fillId="17" borderId="38" applyNumberFormat="0" applyAlignment="0" applyProtection="0"/>
    <xf numFmtId="0" fontId="24" fillId="0" borderId="40" applyNumberFormat="0" applyFill="0" applyAlignment="0" applyProtection="0"/>
    <xf numFmtId="0" fontId="25" fillId="18" borderId="4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43" applyNumberFormat="0" applyFill="0" applyAlignment="0" applyProtection="0"/>
    <xf numFmtId="0" fontId="2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9" fillId="43" borderId="0" applyNumberFormat="0" applyBorder="0" applyAlignment="0" applyProtection="0"/>
    <xf numFmtId="0" fontId="2" fillId="0" borderId="0"/>
    <xf numFmtId="0" fontId="2" fillId="19" borderId="42" applyNumberFormat="0" applyFont="0" applyAlignment="0" applyProtection="0"/>
    <xf numFmtId="0" fontId="11" fillId="0" borderId="0"/>
    <xf numFmtId="0" fontId="1" fillId="0" borderId="0"/>
  </cellStyleXfs>
  <cellXfs count="154">
    <xf numFmtId="0" fontId="0" fillId="0" borderId="0" xfId="0"/>
    <xf numFmtId="0" fontId="7" fillId="0" borderId="0" xfId="0" applyFont="1" applyFill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/>
    <xf numFmtId="0" fontId="0" fillId="0" borderId="0" xfId="0" applyBorder="1"/>
    <xf numFmtId="0" fontId="7" fillId="0" borderId="0" xfId="0" applyFont="1" applyBorder="1" applyAlignment="1">
      <alignment horizontal="left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0" xfId="0" quotePrefix="1" applyNumberFormat="1" applyFont="1" applyFill="1" applyBorder="1" applyAlignment="1">
      <alignment horizontal="left"/>
    </xf>
    <xf numFmtId="0" fontId="7" fillId="0" borderId="0" xfId="0" quotePrefix="1" applyNumberFormat="1" applyFont="1" applyFill="1" applyBorder="1" applyAlignment="1" applyProtection="1">
      <alignment horizontal="left"/>
      <protection locked="0"/>
    </xf>
    <xf numFmtId="0" fontId="7" fillId="0" borderId="0" xfId="0" applyNumberFormat="1" applyFont="1" applyFill="1" applyBorder="1" applyAlignment="1">
      <alignment horizontal="left"/>
    </xf>
    <xf numFmtId="2" fontId="7" fillId="0" borderId="0" xfId="0" applyNumberFormat="1" applyFont="1" applyBorder="1" applyAlignment="1" applyProtection="1">
      <alignment horizontal="left"/>
      <protection locked="0"/>
    </xf>
    <xf numFmtId="2" fontId="7" fillId="0" borderId="0" xfId="0" applyNumberFormat="1" applyFont="1" applyBorder="1" applyAlignment="1">
      <alignment horizontal="left"/>
    </xf>
    <xf numFmtId="0" fontId="8" fillId="0" borderId="0" xfId="0" applyFont="1" applyBorder="1"/>
    <xf numFmtId="0" fontId="0" fillId="0" borderId="8" xfId="0" applyBorder="1"/>
    <xf numFmtId="0" fontId="5" fillId="0" borderId="0" xfId="0" applyFont="1" applyBorder="1" applyAlignment="1">
      <alignment horizontal="right"/>
    </xf>
    <xf numFmtId="0" fontId="0" fillId="0" borderId="9" xfId="0" applyBorder="1"/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0" fillId="0" borderId="0" xfId="0" applyBorder="1" applyAlignment="1"/>
    <xf numFmtId="0" fontId="7" fillId="0" borderId="1" xfId="0" applyFont="1" applyBorder="1" applyAlignment="1">
      <alignment horizontal="right"/>
    </xf>
    <xf numFmtId="0" fontId="5" fillId="3" borderId="1" xfId="0" applyFont="1" applyFill="1" applyBorder="1" applyAlignment="1"/>
    <xf numFmtId="165" fontId="7" fillId="0" borderId="1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9" xfId="0" applyFont="1" applyFill="1" applyBorder="1" applyAlignment="1"/>
    <xf numFmtId="0" fontId="5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/>
    <xf numFmtId="2" fontId="0" fillId="0" borderId="0" xfId="0" applyNumberFormat="1"/>
    <xf numFmtId="0" fontId="5" fillId="3" borderId="1" xfId="0" applyFon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0" fillId="11" borderId="32" xfId="1" applyFont="1" applyFill="1" applyBorder="1" applyAlignment="1">
      <alignment horizontal="center"/>
    </xf>
    <xf numFmtId="0" fontId="10" fillId="0" borderId="33" xfId="1" applyFont="1" applyFill="1" applyBorder="1" applyAlignment="1">
      <alignment wrapText="1"/>
    </xf>
    <xf numFmtId="0" fontId="10" fillId="0" borderId="33" xfId="1" applyFont="1" applyFill="1" applyBorder="1" applyAlignment="1">
      <alignment horizontal="right" wrapText="1"/>
    </xf>
    <xf numFmtId="0" fontId="11" fillId="0" borderId="0" xfId="1"/>
    <xf numFmtId="14" fontId="11" fillId="0" borderId="0" xfId="1" applyNumberFormat="1"/>
    <xf numFmtId="0" fontId="0" fillId="0" borderId="0" xfId="0" applyBorder="1" applyAlignment="1" applyProtection="1">
      <alignment horizontal="center"/>
      <protection locked="0"/>
    </xf>
    <xf numFmtId="14" fontId="0" fillId="0" borderId="0" xfId="0" applyNumberFormat="1"/>
    <xf numFmtId="0" fontId="13" fillId="11" borderId="34" xfId="2" applyFont="1" applyFill="1" applyBorder="1" applyAlignment="1">
      <alignment horizontal="center"/>
    </xf>
    <xf numFmtId="0" fontId="13" fillId="12" borderId="34" xfId="2" applyFont="1" applyFill="1" applyBorder="1" applyAlignment="1">
      <alignment horizontal="center"/>
    </xf>
    <xf numFmtId="0" fontId="10" fillId="12" borderId="34" xfId="2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43" applyBorder="1"/>
    <xf numFmtId="2" fontId="6" fillId="9" borderId="17" xfId="0" applyNumberFormat="1" applyFont="1" applyFill="1" applyBorder="1" applyAlignment="1"/>
    <xf numFmtId="0" fontId="6" fillId="8" borderId="15" xfId="0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 vertical="center"/>
    </xf>
    <xf numFmtId="2" fontId="5" fillId="6" borderId="5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2" fontId="6" fillId="6" borderId="12" xfId="0" applyNumberFormat="1" applyFont="1" applyFill="1" applyBorder="1" applyAlignment="1">
      <alignment horizontal="center" vertical="center"/>
    </xf>
    <xf numFmtId="2" fontId="6" fillId="6" borderId="14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textRotation="90" wrapText="1"/>
    </xf>
    <xf numFmtId="0" fontId="6" fillId="4" borderId="12" xfId="0" applyFont="1" applyFill="1" applyBorder="1" applyAlignment="1">
      <alignment horizontal="center" vertical="center" textRotation="90" wrapText="1"/>
    </xf>
    <xf numFmtId="0" fontId="6" fillId="4" borderId="13" xfId="0" applyFont="1" applyFill="1" applyBorder="1" applyAlignment="1">
      <alignment horizontal="center" vertical="center" textRotation="90" wrapText="1"/>
    </xf>
    <xf numFmtId="0" fontId="6" fillId="5" borderId="11" xfId="0" applyFont="1" applyFill="1" applyBorder="1" applyAlignment="1">
      <alignment horizontal="center" vertical="center" textRotation="90"/>
    </xf>
    <xf numFmtId="0" fontId="6" fillId="5" borderId="12" xfId="0" applyFont="1" applyFill="1" applyBorder="1" applyAlignment="1">
      <alignment horizontal="center" vertical="center" textRotation="90"/>
    </xf>
    <xf numFmtId="0" fontId="6" fillId="5" borderId="13" xfId="0" applyFont="1" applyFill="1" applyBorder="1" applyAlignment="1">
      <alignment horizontal="center" vertical="center" textRotation="90" wrapText="1"/>
    </xf>
    <xf numFmtId="0" fontId="6" fillId="7" borderId="11" xfId="0" applyFont="1" applyFill="1" applyBorder="1" applyAlignment="1">
      <alignment horizontal="center" vertical="center" textRotation="90"/>
    </xf>
    <xf numFmtId="0" fontId="6" fillId="7" borderId="12" xfId="0" applyFont="1" applyFill="1" applyBorder="1" applyAlignment="1">
      <alignment horizontal="center" vertical="center" textRotation="90"/>
    </xf>
    <xf numFmtId="0" fontId="6" fillId="7" borderId="13" xfId="0" applyFont="1" applyFill="1" applyBorder="1" applyAlignment="1">
      <alignment horizontal="center" vertical="center" textRotation="90"/>
    </xf>
    <xf numFmtId="0" fontId="6" fillId="8" borderId="16" xfId="0" applyFont="1" applyFill="1" applyBorder="1" applyAlignment="1">
      <alignment horizontal="center" vertical="center"/>
    </xf>
    <xf numFmtId="2" fontId="6" fillId="10" borderId="10" xfId="0" applyNumberFormat="1" applyFont="1" applyFill="1" applyBorder="1" applyAlignment="1" applyProtection="1">
      <alignment horizontal="center"/>
      <protection locked="0"/>
    </xf>
    <xf numFmtId="2" fontId="6" fillId="0" borderId="20" xfId="0" applyNumberFormat="1" applyFont="1" applyBorder="1" applyAlignment="1" applyProtection="1">
      <alignment horizontal="center"/>
      <protection locked="0"/>
    </xf>
    <xf numFmtId="2" fontId="6" fillId="10" borderId="19" xfId="0" applyNumberFormat="1" applyFont="1" applyFill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0" xfId="0" applyFont="1" applyBorder="1"/>
    <xf numFmtId="2" fontId="6" fillId="10" borderId="3" xfId="0" applyNumberFormat="1" applyFont="1" applyFill="1" applyBorder="1" applyAlignment="1" applyProtection="1">
      <alignment horizontal="center"/>
      <protection locked="0"/>
    </xf>
    <xf numFmtId="2" fontId="6" fillId="0" borderId="1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3" xfId="0" applyFont="1" applyBorder="1"/>
    <xf numFmtId="0" fontId="6" fillId="0" borderId="1" xfId="0" applyFont="1" applyBorder="1"/>
    <xf numFmtId="2" fontId="6" fillId="10" borderId="5" xfId="0" applyNumberFormat="1" applyFont="1" applyFill="1" applyBorder="1" applyAlignment="1" applyProtection="1">
      <alignment horizontal="center"/>
      <protection locked="0"/>
    </xf>
    <xf numFmtId="2" fontId="6" fillId="10" borderId="2" xfId="0" applyNumberFormat="1" applyFont="1" applyFill="1" applyBorder="1" applyAlignment="1" applyProtection="1">
      <alignment horizontal="center"/>
      <protection locked="0"/>
    </xf>
    <xf numFmtId="2" fontId="6" fillId="0" borderId="1" xfId="0" applyNumberFormat="1" applyFont="1" applyBorder="1" applyAlignment="1">
      <alignment horizontal="center"/>
    </xf>
    <xf numFmtId="2" fontId="6" fillId="10" borderId="3" xfId="0" applyNumberFormat="1" applyFont="1" applyFill="1" applyBorder="1" applyAlignment="1">
      <alignment horizontal="center"/>
    </xf>
    <xf numFmtId="2" fontId="6" fillId="10" borderId="2" xfId="0" applyNumberFormat="1" applyFont="1" applyFill="1" applyBorder="1" applyAlignment="1">
      <alignment horizontal="center"/>
    </xf>
    <xf numFmtId="2" fontId="6" fillId="0" borderId="1" xfId="0" quotePrefix="1" applyNumberFormat="1" applyFont="1" applyBorder="1" applyAlignment="1" applyProtection="1">
      <alignment horizontal="center"/>
      <protection locked="0"/>
    </xf>
    <xf numFmtId="2" fontId="6" fillId="10" borderId="5" xfId="0" applyNumberFormat="1" applyFont="1" applyFill="1" applyBorder="1" applyAlignment="1">
      <alignment horizontal="center"/>
    </xf>
    <xf numFmtId="0" fontId="10" fillId="11" borderId="44" xfId="45" applyFont="1" applyFill="1" applyBorder="1" applyAlignment="1">
      <alignment horizontal="center"/>
    </xf>
    <xf numFmtId="0" fontId="10" fillId="0" borderId="1" xfId="45" applyFont="1" applyFill="1" applyBorder="1" applyAlignment="1">
      <alignment horizontal="right" wrapText="1"/>
    </xf>
    <xf numFmtId="2" fontId="10" fillId="11" borderId="44" xfId="45" applyNumberFormat="1" applyFont="1" applyFill="1" applyBorder="1" applyAlignment="1">
      <alignment horizontal="center"/>
    </xf>
    <xf numFmtId="2" fontId="10" fillId="0" borderId="1" xfId="45" applyNumberFormat="1" applyFont="1" applyFill="1" applyBorder="1" applyAlignment="1">
      <alignment horizontal="right" wrapText="1"/>
    </xf>
    <xf numFmtId="2" fontId="0" fillId="0" borderId="1" xfId="0" applyNumberFormat="1" applyBorder="1"/>
    <xf numFmtId="49" fontId="10" fillId="11" borderId="44" xfId="45" applyNumberFormat="1" applyFont="1" applyFill="1" applyBorder="1" applyAlignment="1">
      <alignment horizontal="center"/>
    </xf>
    <xf numFmtId="49" fontId="0" fillId="0" borderId="0" xfId="0" applyNumberFormat="1"/>
    <xf numFmtId="49" fontId="10" fillId="0" borderId="1" xfId="45" applyNumberFormat="1" applyFont="1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2" fontId="5" fillId="9" borderId="26" xfId="0" applyNumberFormat="1" applyFont="1" applyFill="1" applyBorder="1" applyAlignment="1">
      <alignment horizontal="center" vertical="center"/>
    </xf>
    <xf numFmtId="2" fontId="5" fillId="9" borderId="27" xfId="0" applyNumberFormat="1" applyFont="1" applyFill="1" applyBorder="1" applyAlignment="1">
      <alignment horizontal="center" vertical="center"/>
    </xf>
    <xf numFmtId="2" fontId="6" fillId="6" borderId="28" xfId="0" applyNumberFormat="1" applyFont="1" applyFill="1" applyBorder="1" applyAlignment="1">
      <alignment horizontal="center"/>
    </xf>
    <xf numFmtId="2" fontId="6" fillId="6" borderId="7" xfId="0" applyNumberFormat="1" applyFont="1" applyFill="1" applyBorder="1" applyAlignment="1">
      <alignment horizontal="center"/>
    </xf>
    <xf numFmtId="2" fontId="6" fillId="6" borderId="24" xfId="0" applyNumberFormat="1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5" borderId="29" xfId="0" applyFont="1" applyFill="1" applyBorder="1" applyAlignment="1">
      <alignment horizontal="center"/>
    </xf>
    <xf numFmtId="0" fontId="6" fillId="5" borderId="30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7" borderId="29" xfId="0" applyFont="1" applyFill="1" applyBorder="1" applyAlignment="1">
      <alignment horizontal="center"/>
    </xf>
    <xf numFmtId="0" fontId="6" fillId="7" borderId="30" xfId="0" applyFont="1" applyFill="1" applyBorder="1" applyAlignment="1">
      <alignment horizontal="center"/>
    </xf>
    <xf numFmtId="0" fontId="6" fillId="7" borderId="31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 vertical="center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3"/>
    <cellStyle name="Normal 5" xfId="46"/>
    <cellStyle name="Normal_Collar_db" xfId="1"/>
    <cellStyle name="Normal_Geology_db" xfId="2"/>
    <cellStyle name="Normal_Sheet1" xfId="45"/>
    <cellStyle name="Note 2" xfId="44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4"/>
  <sheetViews>
    <sheetView topLeftCell="C1" workbookViewId="0">
      <selection activeCell="I4" sqref="I4:J9"/>
    </sheetView>
  </sheetViews>
  <sheetFormatPr defaultRowHeight="14.25" x14ac:dyDescent="0.2"/>
  <cols>
    <col min="1" max="1" width="12.5" customWidth="1"/>
    <col min="3" max="5" width="13.25" customWidth="1"/>
    <col min="6" max="6" width="4.125" customWidth="1"/>
    <col min="7" max="7" width="21.75" style="32" customWidth="1"/>
    <col min="8" max="9" width="14.625" customWidth="1"/>
    <col min="10" max="10" width="7.75" style="61" customWidth="1"/>
  </cols>
  <sheetData>
    <row r="1" spans="1:11" ht="15.75" x14ac:dyDescent="0.25">
      <c r="A1" s="131" t="s">
        <v>139</v>
      </c>
      <c r="B1" s="132"/>
      <c r="C1" s="132"/>
      <c r="D1" s="132"/>
      <c r="E1" s="132"/>
      <c r="F1" s="132"/>
      <c r="G1" s="132"/>
      <c r="H1" s="132"/>
      <c r="I1" s="133"/>
    </row>
    <row r="2" spans="1:11" x14ac:dyDescent="0.2">
      <c r="A2" s="20"/>
      <c r="B2" s="10"/>
      <c r="C2" s="10"/>
      <c r="D2" s="10"/>
      <c r="E2" s="10"/>
      <c r="F2" s="10"/>
      <c r="G2" s="21"/>
      <c r="H2" s="10"/>
      <c r="I2" s="22"/>
    </row>
    <row r="3" spans="1:11" x14ac:dyDescent="0.2">
      <c r="A3" s="20"/>
      <c r="B3" s="10"/>
      <c r="C3" s="10"/>
      <c r="D3" s="10"/>
      <c r="E3" s="10"/>
      <c r="F3" s="10"/>
      <c r="G3" s="21"/>
      <c r="H3" s="23" t="s">
        <v>140</v>
      </c>
      <c r="I3" s="24" t="s">
        <v>141</v>
      </c>
    </row>
    <row r="4" spans="1:11" ht="15" x14ac:dyDescent="0.25">
      <c r="A4" s="126" t="s">
        <v>142</v>
      </c>
      <c r="B4" s="127"/>
      <c r="C4" s="134" t="s">
        <v>143</v>
      </c>
      <c r="D4" s="134"/>
      <c r="E4" s="10"/>
      <c r="F4" s="10"/>
      <c r="G4" s="25" t="s">
        <v>144</v>
      </c>
      <c r="H4" s="26">
        <v>348772</v>
      </c>
      <c r="I4" s="62">
        <v>348772.59600000002</v>
      </c>
      <c r="J4" s="61" t="s">
        <v>249</v>
      </c>
    </row>
    <row r="5" spans="1:11" ht="15" x14ac:dyDescent="0.25">
      <c r="A5" s="126" t="s">
        <v>145</v>
      </c>
      <c r="B5" s="127"/>
      <c r="C5" s="47" t="s">
        <v>146</v>
      </c>
      <c r="D5" s="48"/>
      <c r="E5" s="27"/>
      <c r="F5" s="10"/>
      <c r="G5" s="25" t="s">
        <v>147</v>
      </c>
      <c r="H5" s="26">
        <v>5394060</v>
      </c>
      <c r="I5" s="62">
        <v>5394062.9139999999</v>
      </c>
      <c r="J5" s="61" t="s">
        <v>249</v>
      </c>
    </row>
    <row r="6" spans="1:11" ht="15" x14ac:dyDescent="0.25">
      <c r="A6" s="126" t="s">
        <v>148</v>
      </c>
      <c r="B6" s="127"/>
      <c r="C6" s="44" t="s">
        <v>149</v>
      </c>
      <c r="D6" s="45"/>
      <c r="E6" s="10"/>
      <c r="F6" s="10"/>
      <c r="G6" s="25" t="s">
        <v>150</v>
      </c>
      <c r="H6" s="26">
        <v>289</v>
      </c>
      <c r="I6" s="62">
        <v>292.95999999999998</v>
      </c>
      <c r="J6" s="61" t="s">
        <v>249</v>
      </c>
    </row>
    <row r="7" spans="1:11" x14ac:dyDescent="0.2">
      <c r="A7" s="126" t="s">
        <v>151</v>
      </c>
      <c r="B7" s="127"/>
      <c r="C7" s="46" t="s">
        <v>152</v>
      </c>
      <c r="D7" s="42"/>
      <c r="E7" s="10"/>
      <c r="F7" s="10"/>
      <c r="G7" s="25" t="s">
        <v>153</v>
      </c>
      <c r="H7" s="28">
        <v>270</v>
      </c>
      <c r="I7" s="28">
        <v>270</v>
      </c>
      <c r="J7" s="61" t="s">
        <v>250</v>
      </c>
    </row>
    <row r="8" spans="1:11" x14ac:dyDescent="0.2">
      <c r="A8" s="126" t="s">
        <v>154</v>
      </c>
      <c r="B8" s="127"/>
      <c r="C8" s="46" t="s">
        <v>155</v>
      </c>
      <c r="D8" s="42"/>
      <c r="E8" s="10"/>
      <c r="F8" s="10"/>
      <c r="G8" s="40" t="s">
        <v>215</v>
      </c>
      <c r="H8" s="28">
        <v>-60</v>
      </c>
      <c r="I8" s="28">
        <v>-60</v>
      </c>
      <c r="J8" s="61" t="s">
        <v>250</v>
      </c>
    </row>
    <row r="9" spans="1:11" x14ac:dyDescent="0.2">
      <c r="A9" s="126" t="s">
        <v>156</v>
      </c>
      <c r="B9" s="127"/>
      <c r="C9" s="42" t="s">
        <v>127</v>
      </c>
      <c r="D9" s="42"/>
      <c r="E9" s="10"/>
      <c r="F9" s="10"/>
      <c r="G9" s="29" t="s">
        <v>157</v>
      </c>
      <c r="H9" s="30">
        <v>250</v>
      </c>
      <c r="I9" s="31">
        <v>287.60000000000002</v>
      </c>
      <c r="J9" s="60" t="s">
        <v>249</v>
      </c>
    </row>
    <row r="10" spans="1:11" x14ac:dyDescent="0.2">
      <c r="A10" s="20"/>
      <c r="B10" s="10"/>
      <c r="C10" s="10"/>
      <c r="D10" s="10"/>
      <c r="E10" s="10"/>
      <c r="F10" s="10"/>
      <c r="G10" s="21"/>
      <c r="H10" s="10"/>
      <c r="I10" s="22"/>
      <c r="K10" t="str">
        <f ca="1">CELL("filename")</f>
        <v>C:\Users\emcphe\Desktop\geology logs\LPDD1101\Geology Logs\[LPDD1101_geology_alldata.xlsx]Survey_dB</v>
      </c>
    </row>
    <row r="11" spans="1:11" x14ac:dyDescent="0.2">
      <c r="A11" s="20"/>
      <c r="B11" s="10"/>
      <c r="C11" s="10"/>
      <c r="D11" s="10"/>
      <c r="E11" s="10"/>
      <c r="F11" s="10"/>
      <c r="G11" s="21"/>
      <c r="H11" s="10"/>
      <c r="I11" s="22"/>
    </row>
    <row r="12" spans="1:11" x14ac:dyDescent="0.2">
      <c r="A12" s="126" t="s">
        <v>158</v>
      </c>
      <c r="B12" s="127"/>
      <c r="C12" s="41">
        <v>40842</v>
      </c>
      <c r="D12" s="42"/>
      <c r="E12" s="10"/>
      <c r="F12" s="10"/>
      <c r="I12" s="22"/>
    </row>
    <row r="13" spans="1:11" x14ac:dyDescent="0.2">
      <c r="A13" s="126" t="s">
        <v>159</v>
      </c>
      <c r="B13" s="127"/>
      <c r="C13" s="41">
        <v>40863</v>
      </c>
      <c r="D13" s="42"/>
      <c r="E13" s="10"/>
      <c r="F13" s="10"/>
      <c r="G13" s="21"/>
      <c r="H13" s="10"/>
      <c r="I13" s="33"/>
      <c r="J13" s="60"/>
    </row>
    <row r="14" spans="1:11" x14ac:dyDescent="0.2">
      <c r="A14" s="20"/>
      <c r="B14" s="10"/>
      <c r="C14" s="10"/>
      <c r="D14" s="10"/>
      <c r="E14" s="10"/>
      <c r="F14" s="10"/>
      <c r="G14" s="21"/>
      <c r="H14" s="10"/>
      <c r="I14" s="22"/>
    </row>
    <row r="15" spans="1:11" x14ac:dyDescent="0.2">
      <c r="A15" s="20"/>
      <c r="B15" s="10"/>
      <c r="C15" s="10"/>
      <c r="D15" s="10"/>
      <c r="E15" s="10"/>
      <c r="F15" s="10"/>
      <c r="G15" s="21"/>
      <c r="H15" s="10"/>
      <c r="I15" s="22"/>
    </row>
    <row r="16" spans="1:11" x14ac:dyDescent="0.2">
      <c r="A16" s="126" t="s">
        <v>160</v>
      </c>
      <c r="B16" s="127"/>
      <c r="C16" s="43" t="s">
        <v>169</v>
      </c>
      <c r="D16" s="42"/>
      <c r="E16" s="42"/>
      <c r="F16" s="10"/>
      <c r="G16" s="59" t="s">
        <v>248</v>
      </c>
      <c r="H16" s="10"/>
      <c r="I16" s="22"/>
    </row>
    <row r="17" spans="1:9" x14ac:dyDescent="0.2">
      <c r="A17" s="20"/>
      <c r="B17" s="10"/>
      <c r="C17" s="10"/>
      <c r="D17" s="10"/>
      <c r="E17" s="10"/>
      <c r="F17" s="10"/>
      <c r="G17" s="21"/>
      <c r="H17" s="10"/>
      <c r="I17" s="22"/>
    </row>
    <row r="18" spans="1:9" x14ac:dyDescent="0.2">
      <c r="A18" s="20"/>
      <c r="B18" s="10"/>
      <c r="C18" s="10"/>
      <c r="D18" s="10"/>
      <c r="E18" s="10"/>
      <c r="F18" s="10"/>
      <c r="G18" s="21"/>
      <c r="H18" s="10"/>
      <c r="I18" s="22"/>
    </row>
    <row r="19" spans="1:9" x14ac:dyDescent="0.2">
      <c r="A19" s="126" t="s">
        <v>161</v>
      </c>
      <c r="B19" s="127"/>
      <c r="C19" s="34" t="s">
        <v>162</v>
      </c>
      <c r="D19" s="34" t="s">
        <v>163</v>
      </c>
      <c r="E19" s="34" t="s">
        <v>164</v>
      </c>
      <c r="F19" s="10"/>
      <c r="G19" s="21"/>
      <c r="H19" s="10"/>
      <c r="I19" s="22"/>
    </row>
    <row r="20" spans="1:9" x14ac:dyDescent="0.2">
      <c r="A20" s="126" t="s">
        <v>165</v>
      </c>
      <c r="B20" s="127"/>
      <c r="C20" s="35" t="s">
        <v>166</v>
      </c>
      <c r="D20" s="35" t="s">
        <v>167</v>
      </c>
      <c r="E20" s="35"/>
      <c r="F20" s="10"/>
      <c r="G20" s="21"/>
      <c r="H20" s="10"/>
      <c r="I20" s="22"/>
    </row>
    <row r="21" spans="1:9" x14ac:dyDescent="0.2">
      <c r="A21" s="20"/>
      <c r="B21" s="10"/>
      <c r="C21" s="10"/>
      <c r="D21" s="10"/>
      <c r="E21" s="10"/>
      <c r="F21" s="10"/>
      <c r="G21" s="21"/>
      <c r="H21" s="10"/>
      <c r="I21" s="22"/>
    </row>
    <row r="22" spans="1:9" x14ac:dyDescent="0.2">
      <c r="A22" s="20"/>
      <c r="B22" s="10"/>
      <c r="C22" s="21"/>
      <c r="D22" s="10"/>
      <c r="E22" s="10"/>
      <c r="F22" s="10"/>
      <c r="G22" s="10"/>
      <c r="H22" s="10"/>
      <c r="I22" s="22"/>
    </row>
    <row r="23" spans="1:9" x14ac:dyDescent="0.2">
      <c r="A23" s="128" t="s">
        <v>168</v>
      </c>
      <c r="B23" s="129"/>
      <c r="C23" s="129"/>
      <c r="D23" s="129"/>
      <c r="E23" s="129"/>
      <c r="F23" s="129"/>
      <c r="G23" s="129"/>
      <c r="H23" s="129"/>
      <c r="I23" s="130"/>
    </row>
    <row r="24" spans="1:9" x14ac:dyDescent="0.2">
      <c r="A24" s="120"/>
      <c r="B24" s="121"/>
      <c r="C24" s="121"/>
      <c r="D24" s="121"/>
      <c r="E24" s="121"/>
      <c r="F24" s="121"/>
      <c r="G24" s="121"/>
      <c r="H24" s="121"/>
      <c r="I24" s="122"/>
    </row>
    <row r="25" spans="1:9" x14ac:dyDescent="0.2">
      <c r="A25" s="120"/>
      <c r="B25" s="121"/>
      <c r="C25" s="121"/>
      <c r="D25" s="121"/>
      <c r="E25" s="121"/>
      <c r="F25" s="121"/>
      <c r="G25" s="121"/>
      <c r="H25" s="121"/>
      <c r="I25" s="122"/>
    </row>
    <row r="26" spans="1:9" x14ac:dyDescent="0.2">
      <c r="A26" s="120"/>
      <c r="B26" s="121"/>
      <c r="C26" s="121"/>
      <c r="D26" s="121"/>
      <c r="E26" s="121"/>
      <c r="F26" s="121"/>
      <c r="G26" s="121"/>
      <c r="H26" s="121"/>
      <c r="I26" s="122"/>
    </row>
    <row r="27" spans="1:9" x14ac:dyDescent="0.2">
      <c r="A27" s="120"/>
      <c r="B27" s="121"/>
      <c r="C27" s="121"/>
      <c r="D27" s="121"/>
      <c r="E27" s="121"/>
      <c r="F27" s="121"/>
      <c r="G27" s="121"/>
      <c r="H27" s="121"/>
      <c r="I27" s="122"/>
    </row>
    <row r="28" spans="1:9" x14ac:dyDescent="0.2">
      <c r="A28" s="120"/>
      <c r="B28" s="121"/>
      <c r="C28" s="121"/>
      <c r="D28" s="121"/>
      <c r="E28" s="121"/>
      <c r="F28" s="121"/>
      <c r="G28" s="121"/>
      <c r="H28" s="121"/>
      <c r="I28" s="122"/>
    </row>
    <row r="29" spans="1:9" x14ac:dyDescent="0.2">
      <c r="A29" s="120"/>
      <c r="B29" s="121"/>
      <c r="C29" s="121"/>
      <c r="D29" s="121"/>
      <c r="E29" s="121"/>
      <c r="F29" s="121"/>
      <c r="G29" s="121"/>
      <c r="H29" s="121"/>
      <c r="I29" s="122"/>
    </row>
    <row r="30" spans="1:9" x14ac:dyDescent="0.2">
      <c r="A30" s="120"/>
      <c r="B30" s="121"/>
      <c r="C30" s="121"/>
      <c r="D30" s="121"/>
      <c r="E30" s="121"/>
      <c r="F30" s="121"/>
      <c r="G30" s="121"/>
      <c r="H30" s="121"/>
      <c r="I30" s="122"/>
    </row>
    <row r="31" spans="1:9" x14ac:dyDescent="0.2">
      <c r="A31" s="120"/>
      <c r="B31" s="121"/>
      <c r="C31" s="121"/>
      <c r="D31" s="121"/>
      <c r="E31" s="121"/>
      <c r="F31" s="121"/>
      <c r="G31" s="121"/>
      <c r="H31" s="121"/>
      <c r="I31" s="122"/>
    </row>
    <row r="32" spans="1:9" x14ac:dyDescent="0.2">
      <c r="A32" s="120"/>
      <c r="B32" s="121"/>
      <c r="C32" s="121"/>
      <c r="D32" s="121"/>
      <c r="E32" s="121"/>
      <c r="F32" s="121"/>
      <c r="G32" s="121"/>
      <c r="H32" s="121"/>
      <c r="I32" s="122"/>
    </row>
    <row r="33" spans="1:9" x14ac:dyDescent="0.2">
      <c r="A33" s="120"/>
      <c r="B33" s="121"/>
      <c r="C33" s="121"/>
      <c r="D33" s="121"/>
      <c r="E33" s="121"/>
      <c r="F33" s="121"/>
      <c r="G33" s="121"/>
      <c r="H33" s="121"/>
      <c r="I33" s="122"/>
    </row>
    <row r="34" spans="1:9" ht="15" thickBot="1" x14ac:dyDescent="0.25">
      <c r="A34" s="123"/>
      <c r="B34" s="124"/>
      <c r="C34" s="124"/>
      <c r="D34" s="124"/>
      <c r="E34" s="124"/>
      <c r="F34" s="124"/>
      <c r="G34" s="124"/>
      <c r="H34" s="124"/>
      <c r="I34" s="125"/>
    </row>
  </sheetData>
  <mergeCells count="15">
    <mergeCell ref="A6:B6"/>
    <mergeCell ref="A7:B7"/>
    <mergeCell ref="A8:B8"/>
    <mergeCell ref="A1:I1"/>
    <mergeCell ref="A4:B4"/>
    <mergeCell ref="C4:D4"/>
    <mergeCell ref="A5:B5"/>
    <mergeCell ref="A24:I34"/>
    <mergeCell ref="A12:B12"/>
    <mergeCell ref="A13:B13"/>
    <mergeCell ref="A16:B16"/>
    <mergeCell ref="A9:B9"/>
    <mergeCell ref="A19:B19"/>
    <mergeCell ref="A20:B20"/>
    <mergeCell ref="A23:I23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S1486"/>
  <sheetViews>
    <sheetView zoomScale="85" zoomScaleNormal="85" workbookViewId="0">
      <pane ySplit="4" topLeftCell="A8" activePane="bottomLeft" state="frozen"/>
      <selection pane="bottomLeft" activeCell="E10" sqref="E10"/>
    </sheetView>
  </sheetViews>
  <sheetFormatPr defaultColWidth="8.75" defaultRowHeight="14.25" x14ac:dyDescent="0.2"/>
  <cols>
    <col min="1" max="1" width="6.625" style="108" bestFit="1" customWidth="1"/>
    <col min="2" max="2" width="7.375" style="107" bestFit="1" customWidth="1"/>
    <col min="3" max="3" width="9.25" style="111" bestFit="1" customWidth="1"/>
    <col min="4" max="4" width="5.625" style="98" bestFit="1" customWidth="1"/>
    <col min="5" max="5" width="7.375" style="99" customWidth="1"/>
    <col min="6" max="6" width="7" style="90" bestFit="1" customWidth="1"/>
    <col min="7" max="7" width="3.75" style="98" customWidth="1"/>
    <col min="8" max="14" width="3.75" style="100" customWidth="1"/>
    <col min="15" max="15" width="3.75" style="99" customWidth="1"/>
    <col min="16" max="16" width="3.75" style="102" customWidth="1"/>
    <col min="17" max="17" width="3.75" style="90" customWidth="1"/>
    <col min="18" max="18" width="3.75" style="98" customWidth="1"/>
    <col min="19" max="19" width="3.5" style="100" bestFit="1" customWidth="1"/>
    <col min="20" max="21" width="3.75" style="100" customWidth="1"/>
    <col min="22" max="22" width="3.125" style="100" bestFit="1" customWidth="1"/>
    <col min="23" max="23" width="3.75" style="100" customWidth="1"/>
    <col min="24" max="24" width="4.625" style="99" bestFit="1" customWidth="1"/>
    <col min="25" max="25" width="147.375" style="103" customWidth="1"/>
    <col min="26" max="26" width="8.75" style="10" customWidth="1"/>
    <col min="27" max="148" width="8.75" style="10"/>
    <col min="149" max="149" width="8.75" style="5"/>
    <col min="150" max="16384" width="8.75" style="2"/>
  </cols>
  <sheetData>
    <row r="1" spans="1:149" ht="30.75" customHeight="1" thickBot="1" x14ac:dyDescent="0.25">
      <c r="A1" s="138" t="s">
        <v>170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63"/>
    </row>
    <row r="2" spans="1:149" ht="15.6" customHeight="1" x14ac:dyDescent="0.2">
      <c r="A2" s="140" t="s">
        <v>27</v>
      </c>
      <c r="B2" s="141"/>
      <c r="C2" s="142"/>
      <c r="D2" s="144" t="s">
        <v>28</v>
      </c>
      <c r="E2" s="145"/>
      <c r="F2" s="146"/>
      <c r="G2" s="147" t="s">
        <v>29</v>
      </c>
      <c r="H2" s="148"/>
      <c r="I2" s="148"/>
      <c r="J2" s="148"/>
      <c r="K2" s="148"/>
      <c r="L2" s="148"/>
      <c r="M2" s="148"/>
      <c r="N2" s="148"/>
      <c r="O2" s="148"/>
      <c r="P2" s="148"/>
      <c r="Q2" s="149"/>
      <c r="R2" s="150" t="s">
        <v>30</v>
      </c>
      <c r="S2" s="151"/>
      <c r="T2" s="151"/>
      <c r="U2" s="151"/>
      <c r="V2" s="151"/>
      <c r="W2" s="151"/>
      <c r="X2" s="152"/>
      <c r="Y2" s="64" t="s">
        <v>31</v>
      </c>
    </row>
    <row r="3" spans="1:149" s="3" customFormat="1" ht="15.6" customHeight="1" x14ac:dyDescent="0.2">
      <c r="A3" s="65" t="s">
        <v>15</v>
      </c>
      <c r="B3" s="65" t="s">
        <v>16</v>
      </c>
      <c r="C3" s="66" t="s">
        <v>126</v>
      </c>
      <c r="D3" s="67" t="s">
        <v>3</v>
      </c>
      <c r="E3" s="68" t="s">
        <v>4</v>
      </c>
      <c r="F3" s="69" t="s">
        <v>95</v>
      </c>
      <c r="G3" s="153" t="s">
        <v>5</v>
      </c>
      <c r="H3" s="135"/>
      <c r="I3" s="135"/>
      <c r="J3" s="135" t="s">
        <v>6</v>
      </c>
      <c r="K3" s="135"/>
      <c r="L3" s="135"/>
      <c r="M3" s="135" t="s">
        <v>7</v>
      </c>
      <c r="N3" s="135"/>
      <c r="O3" s="135"/>
      <c r="P3" s="70" t="s">
        <v>25</v>
      </c>
      <c r="Q3" s="71" t="s">
        <v>138</v>
      </c>
      <c r="R3" s="136" t="s">
        <v>17</v>
      </c>
      <c r="S3" s="137"/>
      <c r="T3" s="137" t="s">
        <v>21</v>
      </c>
      <c r="U3" s="137"/>
      <c r="V3" s="137"/>
      <c r="W3" s="137" t="s">
        <v>26</v>
      </c>
      <c r="X3" s="143"/>
      <c r="Y3" s="72" t="s">
        <v>32</v>
      </c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6"/>
    </row>
    <row r="4" spans="1:149" s="4" customFormat="1" ht="27.6" customHeight="1" thickBot="1" x14ac:dyDescent="0.25">
      <c r="A4" s="73" t="s">
        <v>0</v>
      </c>
      <c r="B4" s="73" t="s">
        <v>0</v>
      </c>
      <c r="C4" s="74" t="s">
        <v>0</v>
      </c>
      <c r="D4" s="75" t="s">
        <v>96</v>
      </c>
      <c r="E4" s="76" t="s">
        <v>97</v>
      </c>
      <c r="F4" s="77" t="s">
        <v>98</v>
      </c>
      <c r="G4" s="78" t="s">
        <v>1</v>
      </c>
      <c r="H4" s="79" t="s">
        <v>8</v>
      </c>
      <c r="I4" s="79" t="s">
        <v>9</v>
      </c>
      <c r="J4" s="79" t="s">
        <v>2</v>
      </c>
      <c r="K4" s="79" t="s">
        <v>10</v>
      </c>
      <c r="L4" s="79" t="s">
        <v>11</v>
      </c>
      <c r="M4" s="79" t="s">
        <v>12</v>
      </c>
      <c r="N4" s="79" t="s">
        <v>13</v>
      </c>
      <c r="O4" s="79" t="s">
        <v>14</v>
      </c>
      <c r="P4" s="79" t="s">
        <v>22</v>
      </c>
      <c r="Q4" s="80" t="s">
        <v>92</v>
      </c>
      <c r="R4" s="81" t="s">
        <v>93</v>
      </c>
      <c r="S4" s="82" t="s">
        <v>94</v>
      </c>
      <c r="T4" s="82" t="s">
        <v>18</v>
      </c>
      <c r="U4" s="82" t="s">
        <v>19</v>
      </c>
      <c r="V4" s="82" t="s">
        <v>20</v>
      </c>
      <c r="W4" s="82" t="s">
        <v>23</v>
      </c>
      <c r="X4" s="83" t="s">
        <v>24</v>
      </c>
      <c r="Y4" s="84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7"/>
    </row>
    <row r="5" spans="1:149" ht="24.95" customHeight="1" x14ac:dyDescent="0.2">
      <c r="A5" s="85">
        <v>0</v>
      </c>
      <c r="B5" s="86">
        <v>18</v>
      </c>
      <c r="C5" s="87">
        <f>B5-A5</f>
        <v>18</v>
      </c>
      <c r="D5" s="88"/>
      <c r="E5" s="89" t="s">
        <v>82</v>
      </c>
      <c r="G5" s="88"/>
      <c r="H5" s="91"/>
      <c r="I5" s="89"/>
      <c r="J5" s="88"/>
      <c r="K5" s="91"/>
      <c r="L5" s="89"/>
      <c r="M5" s="92"/>
      <c r="N5" s="91"/>
      <c r="O5" s="89"/>
      <c r="P5" s="93"/>
      <c r="Q5" s="94"/>
      <c r="R5" s="88"/>
      <c r="S5" s="91"/>
      <c r="T5" s="91"/>
      <c r="U5" s="91"/>
      <c r="V5" s="91"/>
      <c r="W5" s="91"/>
      <c r="X5" s="89"/>
      <c r="Y5" s="95" t="s">
        <v>133</v>
      </c>
    </row>
    <row r="6" spans="1:149" s="8" customFormat="1" ht="24.95" customHeight="1" x14ac:dyDescent="0.2">
      <c r="A6" s="96">
        <f>B5</f>
        <v>18</v>
      </c>
      <c r="B6" s="97">
        <v>29.6</v>
      </c>
      <c r="C6" s="87">
        <f t="shared" ref="C6:C165" si="0">B6-A6</f>
        <v>11.600000000000001</v>
      </c>
      <c r="D6" s="98"/>
      <c r="E6" s="99" t="s">
        <v>128</v>
      </c>
      <c r="F6" s="90" t="s">
        <v>99</v>
      </c>
      <c r="G6" s="98" t="s">
        <v>129</v>
      </c>
      <c r="H6" s="100"/>
      <c r="I6" s="99"/>
      <c r="J6" s="98"/>
      <c r="K6" s="100"/>
      <c r="L6" s="99"/>
      <c r="M6" s="101"/>
      <c r="N6" s="100"/>
      <c r="O6" s="99"/>
      <c r="P6" s="102"/>
      <c r="Q6" s="90"/>
      <c r="R6" s="98" t="s">
        <v>76</v>
      </c>
      <c r="S6" s="100" t="s">
        <v>76</v>
      </c>
      <c r="T6" s="100" t="s">
        <v>69</v>
      </c>
      <c r="U6" s="100" t="s">
        <v>62</v>
      </c>
      <c r="V6" s="100" t="s">
        <v>61</v>
      </c>
      <c r="W6" s="100" t="s">
        <v>55</v>
      </c>
      <c r="X6" s="99" t="s">
        <v>71</v>
      </c>
      <c r="Y6" s="103" t="s">
        <v>134</v>
      </c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9"/>
    </row>
    <row r="7" spans="1:149" ht="24.95" customHeight="1" x14ac:dyDescent="0.2">
      <c r="A7" s="96">
        <f t="shared" ref="A7:A70" si="1">B6</f>
        <v>29.6</v>
      </c>
      <c r="B7" s="97">
        <v>34</v>
      </c>
      <c r="C7" s="87">
        <f t="shared" si="0"/>
        <v>4.3999999999999986</v>
      </c>
      <c r="E7" s="99" t="s">
        <v>82</v>
      </c>
      <c r="I7" s="99"/>
      <c r="J7" s="98"/>
      <c r="L7" s="99"/>
      <c r="M7" s="101"/>
      <c r="Y7" s="103" t="s">
        <v>135</v>
      </c>
    </row>
    <row r="8" spans="1:149" ht="24.95" customHeight="1" x14ac:dyDescent="0.2">
      <c r="A8" s="96">
        <f t="shared" si="1"/>
        <v>34</v>
      </c>
      <c r="B8" s="97">
        <v>35.6</v>
      </c>
      <c r="C8" s="87">
        <f t="shared" si="0"/>
        <v>1.6000000000000014</v>
      </c>
      <c r="E8" s="99" t="s">
        <v>130</v>
      </c>
      <c r="G8" s="98" t="s">
        <v>129</v>
      </c>
      <c r="I8" s="99"/>
      <c r="J8" s="98" t="s">
        <v>136</v>
      </c>
      <c r="L8" s="99"/>
      <c r="M8" s="101"/>
      <c r="T8" s="100" t="s">
        <v>69</v>
      </c>
      <c r="U8" s="100" t="s">
        <v>62</v>
      </c>
      <c r="V8" s="100" t="s">
        <v>61</v>
      </c>
      <c r="W8" s="100" t="s">
        <v>55</v>
      </c>
      <c r="X8" s="99" t="s">
        <v>71</v>
      </c>
    </row>
    <row r="9" spans="1:149" ht="24.95" customHeight="1" x14ac:dyDescent="0.2">
      <c r="A9" s="96">
        <f t="shared" si="1"/>
        <v>35.6</v>
      </c>
      <c r="B9" s="97">
        <v>36.450000000000003</v>
      </c>
      <c r="C9" s="87">
        <f t="shared" si="0"/>
        <v>0.85000000000000142</v>
      </c>
      <c r="E9" s="99" t="s">
        <v>82</v>
      </c>
      <c r="I9" s="99"/>
      <c r="J9" s="98"/>
      <c r="L9" s="99"/>
      <c r="M9" s="101"/>
      <c r="Y9" s="103" t="s">
        <v>135</v>
      </c>
    </row>
    <row r="10" spans="1:149" ht="24.95" customHeight="1" x14ac:dyDescent="0.2">
      <c r="A10" s="96">
        <f t="shared" si="1"/>
        <v>36.450000000000003</v>
      </c>
      <c r="B10" s="97">
        <v>37.1</v>
      </c>
      <c r="C10" s="87">
        <f t="shared" si="0"/>
        <v>0.64999999999999858</v>
      </c>
      <c r="E10" s="99" t="s">
        <v>131</v>
      </c>
      <c r="F10" s="90" t="s">
        <v>99</v>
      </c>
      <c r="G10" s="98" t="s">
        <v>129</v>
      </c>
      <c r="I10" s="99"/>
      <c r="J10" s="98" t="s">
        <v>136</v>
      </c>
      <c r="L10" s="99"/>
      <c r="M10" s="101"/>
      <c r="R10" s="98" t="s">
        <v>76</v>
      </c>
      <c r="T10" s="100" t="s">
        <v>69</v>
      </c>
      <c r="U10" s="100" t="s">
        <v>62</v>
      </c>
    </row>
    <row r="11" spans="1:149" ht="24.95" customHeight="1" x14ac:dyDescent="0.2">
      <c r="A11" s="96">
        <f t="shared" si="1"/>
        <v>37.1</v>
      </c>
      <c r="B11" s="97">
        <v>38.200000000000003</v>
      </c>
      <c r="C11" s="87">
        <f t="shared" si="0"/>
        <v>1.1000000000000014</v>
      </c>
      <c r="E11" s="99" t="s">
        <v>82</v>
      </c>
      <c r="I11" s="99"/>
      <c r="J11" s="98"/>
      <c r="L11" s="99"/>
      <c r="M11" s="101"/>
      <c r="Y11" s="103" t="s">
        <v>135</v>
      </c>
    </row>
    <row r="12" spans="1:149" ht="24.95" customHeight="1" x14ac:dyDescent="0.2">
      <c r="A12" s="96">
        <f t="shared" si="1"/>
        <v>38.200000000000003</v>
      </c>
      <c r="B12" s="97">
        <v>38.6</v>
      </c>
      <c r="C12" s="87">
        <f t="shared" si="0"/>
        <v>0.39999999999999858</v>
      </c>
      <c r="E12" s="99" t="s">
        <v>132</v>
      </c>
      <c r="F12" s="90" t="s">
        <v>99</v>
      </c>
      <c r="G12" s="98" t="s">
        <v>136</v>
      </c>
      <c r="I12" s="99"/>
      <c r="J12" s="98" t="s">
        <v>129</v>
      </c>
      <c r="L12" s="99"/>
      <c r="M12" s="101"/>
      <c r="R12" s="98" t="s">
        <v>76</v>
      </c>
      <c r="T12" s="100" t="s">
        <v>69</v>
      </c>
      <c r="U12" s="100" t="s">
        <v>62</v>
      </c>
    </row>
    <row r="13" spans="1:149" ht="24.95" customHeight="1" x14ac:dyDescent="0.2">
      <c r="A13" s="96">
        <f t="shared" si="1"/>
        <v>38.6</v>
      </c>
      <c r="B13" s="97">
        <v>39.35</v>
      </c>
      <c r="C13" s="87">
        <f t="shared" si="0"/>
        <v>0.75</v>
      </c>
      <c r="E13" s="99" t="s">
        <v>82</v>
      </c>
      <c r="I13" s="99"/>
      <c r="J13" s="98"/>
      <c r="L13" s="99"/>
      <c r="M13" s="101"/>
    </row>
    <row r="14" spans="1:149" ht="24.95" customHeight="1" x14ac:dyDescent="0.2">
      <c r="A14" s="96">
        <f t="shared" si="1"/>
        <v>39.35</v>
      </c>
      <c r="B14" s="97">
        <v>39.6</v>
      </c>
      <c r="C14" s="87">
        <f t="shared" si="0"/>
        <v>0.25</v>
      </c>
      <c r="E14" s="104" t="s">
        <v>131</v>
      </c>
      <c r="F14" s="90" t="s">
        <v>99</v>
      </c>
      <c r="I14" s="99"/>
      <c r="J14" s="98"/>
      <c r="L14" s="99"/>
      <c r="M14" s="101"/>
      <c r="R14" s="98" t="s">
        <v>76</v>
      </c>
      <c r="T14" s="100" t="s">
        <v>69</v>
      </c>
      <c r="U14" s="100" t="s">
        <v>63</v>
      </c>
      <c r="Y14" s="103" t="s">
        <v>137</v>
      </c>
    </row>
    <row r="15" spans="1:149" ht="24.95" customHeight="1" x14ac:dyDescent="0.2">
      <c r="A15" s="96">
        <f t="shared" si="1"/>
        <v>39.6</v>
      </c>
      <c r="B15" s="97">
        <v>39.75</v>
      </c>
      <c r="C15" s="87">
        <f t="shared" si="0"/>
        <v>0.14999999999999858</v>
      </c>
      <c r="E15" s="104" t="s">
        <v>131</v>
      </c>
      <c r="F15" s="90" t="s">
        <v>99</v>
      </c>
      <c r="I15" s="99"/>
      <c r="J15" s="98"/>
      <c r="L15" s="99"/>
      <c r="M15" s="101"/>
      <c r="AE15" s="22"/>
    </row>
    <row r="16" spans="1:149" ht="24.95" customHeight="1" x14ac:dyDescent="0.2">
      <c r="A16" s="96">
        <f t="shared" si="1"/>
        <v>39.75</v>
      </c>
      <c r="B16" s="97">
        <v>41.35</v>
      </c>
      <c r="C16" s="87">
        <f t="shared" si="0"/>
        <v>1.6000000000000014</v>
      </c>
      <c r="E16" s="99" t="s">
        <v>82</v>
      </c>
      <c r="I16" s="99"/>
      <c r="J16" s="98"/>
      <c r="L16" s="99"/>
      <c r="M16" s="101"/>
    </row>
    <row r="17" spans="1:149" s="8" customFormat="1" ht="24.95" customHeight="1" x14ac:dyDescent="0.2">
      <c r="A17" s="96">
        <f t="shared" si="1"/>
        <v>41.35</v>
      </c>
      <c r="B17" s="97">
        <v>41.6</v>
      </c>
      <c r="C17" s="87">
        <f t="shared" si="0"/>
        <v>0.25</v>
      </c>
      <c r="D17" s="98"/>
      <c r="E17" s="99" t="s">
        <v>171</v>
      </c>
      <c r="F17" s="90" t="s">
        <v>99</v>
      </c>
      <c r="G17" s="98" t="s">
        <v>129</v>
      </c>
      <c r="H17" s="100"/>
      <c r="I17" s="99"/>
      <c r="J17" s="98" t="s">
        <v>172</v>
      </c>
      <c r="K17" s="100"/>
      <c r="L17" s="99"/>
      <c r="M17" s="101" t="s">
        <v>136</v>
      </c>
      <c r="N17" s="100"/>
      <c r="O17" s="99"/>
      <c r="P17" s="102"/>
      <c r="Q17" s="90"/>
      <c r="R17" s="98" t="s">
        <v>76</v>
      </c>
      <c r="S17" s="100" t="s">
        <v>52</v>
      </c>
      <c r="T17" s="100" t="s">
        <v>69</v>
      </c>
      <c r="U17" s="100" t="s">
        <v>62</v>
      </c>
      <c r="V17" s="100"/>
      <c r="W17" s="100"/>
      <c r="X17" s="99"/>
      <c r="Y17" s="103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9"/>
    </row>
    <row r="18" spans="1:149" ht="24.95" customHeight="1" x14ac:dyDescent="0.2">
      <c r="A18" s="96">
        <f t="shared" si="1"/>
        <v>41.6</v>
      </c>
      <c r="B18" s="97">
        <v>42.05</v>
      </c>
      <c r="C18" s="87">
        <f t="shared" si="0"/>
        <v>0.44999999999999574</v>
      </c>
      <c r="E18" s="99" t="s">
        <v>82</v>
      </c>
      <c r="F18" s="90" t="s">
        <v>99</v>
      </c>
      <c r="I18" s="99"/>
      <c r="J18" s="98"/>
      <c r="L18" s="99"/>
      <c r="M18" s="101"/>
    </row>
    <row r="19" spans="1:149" ht="24.95" customHeight="1" x14ac:dyDescent="0.2">
      <c r="A19" s="96">
        <f t="shared" si="1"/>
        <v>42.05</v>
      </c>
      <c r="B19" s="97">
        <v>42.6</v>
      </c>
      <c r="C19" s="87">
        <f t="shared" si="0"/>
        <v>0.55000000000000426</v>
      </c>
      <c r="E19" s="99" t="s">
        <v>132</v>
      </c>
      <c r="F19" s="90" t="s">
        <v>99</v>
      </c>
      <c r="G19" s="98" t="s">
        <v>136</v>
      </c>
      <c r="I19" s="99"/>
      <c r="J19" s="98" t="s">
        <v>129</v>
      </c>
      <c r="L19" s="99"/>
      <c r="M19" s="101"/>
      <c r="R19" s="98" t="s">
        <v>76</v>
      </c>
      <c r="T19" s="100" t="s">
        <v>69</v>
      </c>
      <c r="U19" s="100" t="s">
        <v>62</v>
      </c>
      <c r="Y19" s="103" t="s">
        <v>173</v>
      </c>
    </row>
    <row r="20" spans="1:149" ht="24.95" customHeight="1" x14ac:dyDescent="0.2">
      <c r="A20" s="96">
        <f t="shared" si="1"/>
        <v>42.6</v>
      </c>
      <c r="B20" s="97">
        <v>44.25</v>
      </c>
      <c r="C20" s="87">
        <f t="shared" si="0"/>
        <v>1.6499999999999986</v>
      </c>
      <c r="E20" s="99" t="s">
        <v>82</v>
      </c>
      <c r="F20" s="90" t="s">
        <v>99</v>
      </c>
      <c r="I20" s="99"/>
      <c r="J20" s="98"/>
      <c r="L20" s="99"/>
      <c r="M20" s="101"/>
    </row>
    <row r="21" spans="1:149" ht="24.95" customHeight="1" x14ac:dyDescent="0.2">
      <c r="A21" s="96">
        <f t="shared" si="1"/>
        <v>44.25</v>
      </c>
      <c r="B21" s="97">
        <v>44.6</v>
      </c>
      <c r="C21" s="87">
        <f t="shared" si="0"/>
        <v>0.35000000000000142</v>
      </c>
      <c r="E21" s="99" t="s">
        <v>132</v>
      </c>
      <c r="F21" s="90" t="s">
        <v>99</v>
      </c>
      <c r="G21" s="98" t="s">
        <v>136</v>
      </c>
      <c r="I21" s="99"/>
      <c r="J21" s="98" t="s">
        <v>129</v>
      </c>
      <c r="L21" s="99"/>
      <c r="M21" s="101"/>
      <c r="T21" s="100" t="s">
        <v>69</v>
      </c>
      <c r="U21" s="100" t="s">
        <v>62</v>
      </c>
      <c r="Y21" s="103" t="s">
        <v>174</v>
      </c>
    </row>
    <row r="22" spans="1:149" ht="24.95" customHeight="1" x14ac:dyDescent="0.2">
      <c r="A22" s="96">
        <f t="shared" si="1"/>
        <v>44.6</v>
      </c>
      <c r="B22" s="97">
        <v>45</v>
      </c>
      <c r="C22" s="87">
        <f t="shared" si="0"/>
        <v>0.39999999999999858</v>
      </c>
      <c r="E22" s="99" t="s">
        <v>82</v>
      </c>
      <c r="I22" s="99"/>
      <c r="J22" s="98"/>
      <c r="L22" s="99"/>
      <c r="M22" s="101"/>
    </row>
    <row r="23" spans="1:149" ht="24.95" customHeight="1" x14ac:dyDescent="0.2">
      <c r="A23" s="96">
        <f t="shared" si="1"/>
        <v>45</v>
      </c>
      <c r="B23" s="97">
        <v>45.6</v>
      </c>
      <c r="C23" s="87">
        <f t="shared" si="0"/>
        <v>0.60000000000000142</v>
      </c>
      <c r="E23" s="99" t="s">
        <v>131</v>
      </c>
      <c r="F23" s="90" t="s">
        <v>99</v>
      </c>
      <c r="G23" s="98" t="s">
        <v>129</v>
      </c>
      <c r="I23" s="99"/>
      <c r="J23" s="98"/>
      <c r="L23" s="99"/>
      <c r="M23" s="101"/>
      <c r="R23" s="98" t="s">
        <v>76</v>
      </c>
      <c r="T23" s="100" t="s">
        <v>69</v>
      </c>
      <c r="U23" s="100" t="s">
        <v>62</v>
      </c>
      <c r="W23" s="100" t="s">
        <v>55</v>
      </c>
      <c r="Y23" s="103" t="s">
        <v>175</v>
      </c>
    </row>
    <row r="24" spans="1:149" ht="24.95" customHeight="1" x14ac:dyDescent="0.2">
      <c r="A24" s="96">
        <f t="shared" si="1"/>
        <v>45.6</v>
      </c>
      <c r="B24" s="97">
        <v>47</v>
      </c>
      <c r="C24" s="87">
        <f t="shared" si="0"/>
        <v>1.3999999999999986</v>
      </c>
      <c r="E24" s="99" t="s">
        <v>82</v>
      </c>
      <c r="I24" s="99"/>
      <c r="J24" s="98"/>
      <c r="L24" s="99"/>
      <c r="M24" s="101"/>
    </row>
    <row r="25" spans="1:149" ht="24.95" customHeight="1" x14ac:dyDescent="0.2">
      <c r="A25" s="96">
        <f t="shared" si="1"/>
        <v>47</v>
      </c>
      <c r="B25" s="97">
        <v>47.6</v>
      </c>
      <c r="C25" s="87">
        <f t="shared" si="0"/>
        <v>0.60000000000000142</v>
      </c>
      <c r="E25" s="99" t="s">
        <v>131</v>
      </c>
      <c r="F25" s="90" t="s">
        <v>99</v>
      </c>
      <c r="G25" s="98" t="s">
        <v>129</v>
      </c>
      <c r="I25" s="99"/>
      <c r="J25" s="98"/>
      <c r="L25" s="99"/>
      <c r="M25" s="101"/>
      <c r="R25" s="98" t="s">
        <v>76</v>
      </c>
      <c r="T25" s="100" t="s">
        <v>69</v>
      </c>
      <c r="U25" s="100" t="s">
        <v>62</v>
      </c>
      <c r="W25" s="100" t="s">
        <v>55</v>
      </c>
      <c r="Y25" s="103" t="s">
        <v>175</v>
      </c>
    </row>
    <row r="26" spans="1:149" ht="24.95" customHeight="1" x14ac:dyDescent="0.2">
      <c r="A26" s="96">
        <f t="shared" si="1"/>
        <v>47.6</v>
      </c>
      <c r="B26" s="97">
        <v>48.6</v>
      </c>
      <c r="C26" s="87">
        <f t="shared" si="0"/>
        <v>1</v>
      </c>
      <c r="E26" s="99" t="s">
        <v>82</v>
      </c>
      <c r="I26" s="99"/>
      <c r="J26" s="98"/>
      <c r="L26" s="99"/>
      <c r="M26" s="101"/>
    </row>
    <row r="27" spans="1:149" ht="24.95" customHeight="1" x14ac:dyDescent="0.2">
      <c r="A27" s="96">
        <f t="shared" si="1"/>
        <v>48.6</v>
      </c>
      <c r="B27" s="97">
        <v>49.1</v>
      </c>
      <c r="C27" s="87">
        <f t="shared" si="0"/>
        <v>0.5</v>
      </c>
      <c r="E27" s="99" t="s">
        <v>131</v>
      </c>
      <c r="F27" s="90" t="s">
        <v>99</v>
      </c>
      <c r="G27" s="98" t="s">
        <v>129</v>
      </c>
      <c r="I27" s="99"/>
      <c r="J27" s="98" t="s">
        <v>138</v>
      </c>
      <c r="L27" s="99"/>
      <c r="M27" s="101"/>
      <c r="R27" s="98" t="s">
        <v>77</v>
      </c>
      <c r="T27" s="100" t="s">
        <v>69</v>
      </c>
      <c r="U27" s="100" t="s">
        <v>62</v>
      </c>
      <c r="Y27" s="103" t="s">
        <v>175</v>
      </c>
    </row>
    <row r="28" spans="1:149" ht="24.95" customHeight="1" x14ac:dyDescent="0.2">
      <c r="A28" s="96">
        <f t="shared" si="1"/>
        <v>49.1</v>
      </c>
      <c r="B28" s="97">
        <v>50.4</v>
      </c>
      <c r="C28" s="87">
        <f t="shared" si="0"/>
        <v>1.2999999999999972</v>
      </c>
      <c r="E28" s="99" t="s">
        <v>82</v>
      </c>
      <c r="I28" s="99"/>
      <c r="J28" s="98"/>
      <c r="L28" s="99"/>
      <c r="M28" s="101"/>
    </row>
    <row r="29" spans="1:149" ht="24.95" customHeight="1" x14ac:dyDescent="0.2">
      <c r="A29" s="96">
        <f t="shared" si="1"/>
        <v>50.4</v>
      </c>
      <c r="B29" s="97">
        <v>50.6</v>
      </c>
      <c r="C29" s="87">
        <f t="shared" si="0"/>
        <v>0.20000000000000284</v>
      </c>
      <c r="E29" s="99" t="s">
        <v>176</v>
      </c>
      <c r="G29" s="98" t="s">
        <v>129</v>
      </c>
      <c r="I29" s="99"/>
      <c r="J29" s="98" t="s">
        <v>136</v>
      </c>
      <c r="L29" s="99"/>
      <c r="M29" s="101" t="s">
        <v>138</v>
      </c>
      <c r="T29" s="100" t="s">
        <v>68</v>
      </c>
      <c r="U29" s="100" t="s">
        <v>62</v>
      </c>
      <c r="V29" s="100" t="s">
        <v>61</v>
      </c>
      <c r="W29" s="100" t="s">
        <v>55</v>
      </c>
      <c r="Y29" s="103" t="s">
        <v>177</v>
      </c>
    </row>
    <row r="30" spans="1:149" ht="24.95" customHeight="1" x14ac:dyDescent="0.2">
      <c r="A30" s="96">
        <f t="shared" si="1"/>
        <v>50.6</v>
      </c>
      <c r="B30" s="97">
        <v>53.3</v>
      </c>
      <c r="C30" s="87">
        <f t="shared" si="0"/>
        <v>2.6999999999999957</v>
      </c>
      <c r="E30" s="99" t="s">
        <v>82</v>
      </c>
      <c r="I30" s="99"/>
      <c r="J30" s="98"/>
      <c r="L30" s="99"/>
      <c r="M30" s="101"/>
    </row>
    <row r="31" spans="1:149" ht="24.95" customHeight="1" x14ac:dyDescent="0.2">
      <c r="A31" s="96">
        <f t="shared" si="1"/>
        <v>53.3</v>
      </c>
      <c r="B31" s="97">
        <v>53.6</v>
      </c>
      <c r="C31" s="87">
        <f t="shared" si="0"/>
        <v>0.30000000000000426</v>
      </c>
      <c r="E31" s="99" t="s">
        <v>131</v>
      </c>
      <c r="G31" s="98" t="s">
        <v>129</v>
      </c>
      <c r="I31" s="99"/>
      <c r="J31" s="98" t="s">
        <v>136</v>
      </c>
      <c r="L31" s="99"/>
      <c r="M31" s="101"/>
      <c r="T31" s="100" t="s">
        <v>68</v>
      </c>
      <c r="U31" s="100" t="s">
        <v>61</v>
      </c>
      <c r="W31" s="100" t="s">
        <v>44</v>
      </c>
      <c r="Y31" s="103" t="s">
        <v>178</v>
      </c>
    </row>
    <row r="32" spans="1:149" ht="24.95" customHeight="1" x14ac:dyDescent="0.2">
      <c r="A32" s="96">
        <f t="shared" si="1"/>
        <v>53.6</v>
      </c>
      <c r="B32" s="97">
        <v>55</v>
      </c>
      <c r="C32" s="87">
        <f t="shared" si="0"/>
        <v>1.3999999999999986</v>
      </c>
      <c r="E32" s="99" t="s">
        <v>82</v>
      </c>
      <c r="I32" s="99"/>
      <c r="J32" s="98"/>
      <c r="L32" s="99"/>
      <c r="M32" s="101"/>
    </row>
    <row r="33" spans="1:149" s="8" customFormat="1" ht="24.95" customHeight="1" x14ac:dyDescent="0.2">
      <c r="A33" s="96">
        <f t="shared" si="1"/>
        <v>55</v>
      </c>
      <c r="B33" s="97">
        <v>55.6</v>
      </c>
      <c r="C33" s="87">
        <f t="shared" si="0"/>
        <v>0.60000000000000142</v>
      </c>
      <c r="D33" s="98"/>
      <c r="E33" s="99" t="s">
        <v>180</v>
      </c>
      <c r="F33" s="90"/>
      <c r="G33" s="98" t="s">
        <v>129</v>
      </c>
      <c r="H33" s="100"/>
      <c r="I33" s="99"/>
      <c r="J33" s="98" t="s">
        <v>138</v>
      </c>
      <c r="K33" s="100"/>
      <c r="L33" s="99"/>
      <c r="M33" s="101"/>
      <c r="N33" s="100"/>
      <c r="O33" s="99"/>
      <c r="P33" s="102"/>
      <c r="Q33" s="90"/>
      <c r="R33" s="98" t="s">
        <v>77</v>
      </c>
      <c r="S33" s="100"/>
      <c r="T33" s="100" t="s">
        <v>69</v>
      </c>
      <c r="U33" s="100" t="s">
        <v>62</v>
      </c>
      <c r="V33" s="100"/>
      <c r="W33" s="100"/>
      <c r="X33" s="99"/>
      <c r="Y33" s="103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9"/>
    </row>
    <row r="34" spans="1:149" ht="24.95" customHeight="1" x14ac:dyDescent="0.2">
      <c r="A34" s="96">
        <f t="shared" si="1"/>
        <v>55.6</v>
      </c>
      <c r="B34" s="97">
        <v>56.5</v>
      </c>
      <c r="C34" s="87">
        <f t="shared" si="0"/>
        <v>0.89999999999999858</v>
      </c>
      <c r="E34" s="99" t="s">
        <v>83</v>
      </c>
      <c r="G34" s="98" t="s">
        <v>136</v>
      </c>
      <c r="I34" s="99"/>
      <c r="J34" s="98" t="s">
        <v>129</v>
      </c>
      <c r="L34" s="99"/>
      <c r="M34" s="101"/>
      <c r="R34" s="98" t="s">
        <v>77</v>
      </c>
      <c r="T34" s="100" t="s">
        <v>70</v>
      </c>
      <c r="U34" s="100" t="s">
        <v>62</v>
      </c>
      <c r="W34" s="100" t="s">
        <v>44</v>
      </c>
      <c r="Y34" s="103" t="s">
        <v>179</v>
      </c>
    </row>
    <row r="35" spans="1:149" ht="24.95" customHeight="1" x14ac:dyDescent="0.2">
      <c r="A35" s="96">
        <f t="shared" si="1"/>
        <v>56.5</v>
      </c>
      <c r="B35" s="97">
        <v>57.2</v>
      </c>
      <c r="C35" s="87">
        <f t="shared" si="0"/>
        <v>0.70000000000000284</v>
      </c>
      <c r="E35" s="99" t="s">
        <v>180</v>
      </c>
      <c r="I35" s="99"/>
      <c r="J35" s="98"/>
      <c r="L35" s="99"/>
      <c r="M35" s="101"/>
    </row>
    <row r="36" spans="1:149" ht="24.95" customHeight="1" x14ac:dyDescent="0.2">
      <c r="A36" s="96">
        <f t="shared" si="1"/>
        <v>57.2</v>
      </c>
      <c r="B36" s="97">
        <v>58.1</v>
      </c>
      <c r="C36" s="87">
        <f t="shared" si="0"/>
        <v>0.89999999999999858</v>
      </c>
      <c r="E36" s="99" t="s">
        <v>181</v>
      </c>
      <c r="G36" s="98" t="s">
        <v>129</v>
      </c>
      <c r="I36" s="99"/>
      <c r="J36" s="98" t="s">
        <v>136</v>
      </c>
      <c r="L36" s="99"/>
      <c r="M36" s="101" t="s">
        <v>182</v>
      </c>
      <c r="T36" s="100" t="s">
        <v>68</v>
      </c>
      <c r="U36" s="100" t="s">
        <v>62</v>
      </c>
      <c r="V36" s="100" t="s">
        <v>58</v>
      </c>
    </row>
    <row r="37" spans="1:149" ht="24.95" customHeight="1" x14ac:dyDescent="0.2">
      <c r="A37" s="96">
        <f t="shared" si="1"/>
        <v>58.1</v>
      </c>
      <c r="B37" s="97">
        <v>58.95</v>
      </c>
      <c r="C37" s="87">
        <f t="shared" si="0"/>
        <v>0.85000000000000142</v>
      </c>
      <c r="E37" s="99" t="s">
        <v>180</v>
      </c>
      <c r="I37" s="99"/>
      <c r="J37" s="98"/>
      <c r="L37" s="99"/>
      <c r="M37" s="101"/>
    </row>
    <row r="38" spans="1:149" ht="24.95" customHeight="1" x14ac:dyDescent="0.2">
      <c r="A38" s="96">
        <f t="shared" si="1"/>
        <v>58.95</v>
      </c>
      <c r="B38" s="97">
        <v>59.6</v>
      </c>
      <c r="C38" s="87">
        <f t="shared" si="0"/>
        <v>0.64999999999999858</v>
      </c>
      <c r="E38" s="99" t="s">
        <v>84</v>
      </c>
      <c r="G38" s="98" t="s">
        <v>129</v>
      </c>
      <c r="I38" s="99"/>
      <c r="J38" s="98"/>
      <c r="L38" s="99"/>
      <c r="M38" s="101"/>
      <c r="R38" s="98" t="s">
        <v>77</v>
      </c>
      <c r="T38" s="100" t="s">
        <v>70</v>
      </c>
      <c r="U38" s="100" t="s">
        <v>62</v>
      </c>
      <c r="V38" s="100" t="s">
        <v>61</v>
      </c>
    </row>
    <row r="39" spans="1:149" ht="24.95" customHeight="1" x14ac:dyDescent="0.2">
      <c r="A39" s="96">
        <f t="shared" si="1"/>
        <v>59.6</v>
      </c>
      <c r="B39" s="97">
        <v>60.4</v>
      </c>
      <c r="C39" s="87">
        <f t="shared" si="0"/>
        <v>0.79999999999999716</v>
      </c>
      <c r="E39" s="99" t="s">
        <v>180</v>
      </c>
      <c r="I39" s="99"/>
      <c r="J39" s="98"/>
      <c r="L39" s="99"/>
      <c r="M39" s="101"/>
    </row>
    <row r="40" spans="1:149" ht="24.95" customHeight="1" x14ac:dyDescent="0.2">
      <c r="A40" s="96">
        <f t="shared" si="1"/>
        <v>60.4</v>
      </c>
      <c r="B40" s="97">
        <v>61.3</v>
      </c>
      <c r="C40" s="87">
        <f t="shared" si="0"/>
        <v>0.89999999999999858</v>
      </c>
      <c r="E40" s="99" t="s">
        <v>84</v>
      </c>
      <c r="G40" s="98" t="s">
        <v>129</v>
      </c>
      <c r="I40" s="99"/>
      <c r="J40" s="98" t="s">
        <v>183</v>
      </c>
      <c r="L40" s="99"/>
      <c r="M40" s="101"/>
      <c r="R40" s="98" t="s">
        <v>78</v>
      </c>
      <c r="T40" s="100" t="s">
        <v>70</v>
      </c>
      <c r="U40" s="100" t="s">
        <v>62</v>
      </c>
      <c r="V40" s="100" t="s">
        <v>61</v>
      </c>
    </row>
    <row r="41" spans="1:149" ht="24.95" customHeight="1" x14ac:dyDescent="0.2">
      <c r="A41" s="96">
        <f t="shared" si="1"/>
        <v>61.3</v>
      </c>
      <c r="B41" s="97">
        <v>61.9</v>
      </c>
      <c r="C41" s="87">
        <f t="shared" si="0"/>
        <v>0.60000000000000142</v>
      </c>
      <c r="E41" s="99" t="s">
        <v>180</v>
      </c>
      <c r="I41" s="99"/>
      <c r="J41" s="98"/>
      <c r="L41" s="99"/>
      <c r="M41" s="101"/>
    </row>
    <row r="42" spans="1:149" ht="24.95" customHeight="1" x14ac:dyDescent="0.2">
      <c r="A42" s="96">
        <f t="shared" si="1"/>
        <v>61.9</v>
      </c>
      <c r="B42" s="97">
        <v>62.2</v>
      </c>
      <c r="C42" s="87">
        <f t="shared" si="0"/>
        <v>0.30000000000000426</v>
      </c>
      <c r="E42" s="99" t="s">
        <v>184</v>
      </c>
      <c r="G42" s="98" t="s">
        <v>185</v>
      </c>
      <c r="I42" s="99"/>
      <c r="J42" s="98"/>
      <c r="L42" s="99"/>
      <c r="M42" s="101"/>
      <c r="R42" s="98" t="s">
        <v>76</v>
      </c>
      <c r="S42" s="100" t="s">
        <v>45</v>
      </c>
      <c r="T42" s="100" t="s">
        <v>68</v>
      </c>
      <c r="U42" s="100" t="s">
        <v>57</v>
      </c>
      <c r="W42" s="100" t="s">
        <v>55</v>
      </c>
    </row>
    <row r="43" spans="1:149" ht="24.95" customHeight="1" x14ac:dyDescent="0.2">
      <c r="A43" s="96">
        <f t="shared" si="1"/>
        <v>62.2</v>
      </c>
      <c r="B43" s="97">
        <v>62.4</v>
      </c>
      <c r="C43" s="87">
        <f t="shared" si="0"/>
        <v>0.19999999999999574</v>
      </c>
      <c r="E43" s="99" t="s">
        <v>184</v>
      </c>
      <c r="G43" s="98" t="s">
        <v>185</v>
      </c>
      <c r="I43" s="99"/>
      <c r="J43" s="98" t="s">
        <v>172</v>
      </c>
      <c r="L43" s="99"/>
      <c r="M43" s="101"/>
      <c r="T43" s="100" t="s">
        <v>68</v>
      </c>
      <c r="U43" s="100" t="s">
        <v>57</v>
      </c>
      <c r="Y43" s="103" t="s">
        <v>186</v>
      </c>
    </row>
    <row r="44" spans="1:149" ht="24.95" customHeight="1" x14ac:dyDescent="0.2">
      <c r="A44" s="96">
        <f t="shared" si="1"/>
        <v>62.4</v>
      </c>
      <c r="B44" s="97">
        <v>62.6</v>
      </c>
      <c r="C44" s="87">
        <f t="shared" si="0"/>
        <v>0.20000000000000284</v>
      </c>
      <c r="E44" s="99" t="s">
        <v>187</v>
      </c>
      <c r="G44" s="98" t="s">
        <v>172</v>
      </c>
      <c r="I44" s="99"/>
      <c r="J44" s="98" t="s">
        <v>185</v>
      </c>
      <c r="L44" s="99"/>
      <c r="M44" s="101"/>
      <c r="T44" s="100" t="s">
        <v>70</v>
      </c>
      <c r="U44" s="100" t="s">
        <v>64</v>
      </c>
      <c r="V44" s="100" t="s">
        <v>57</v>
      </c>
      <c r="Y44" s="103" t="s">
        <v>188</v>
      </c>
    </row>
    <row r="45" spans="1:149" ht="24.95" customHeight="1" x14ac:dyDescent="0.2">
      <c r="A45" s="96">
        <f t="shared" si="1"/>
        <v>62.6</v>
      </c>
      <c r="B45" s="97">
        <v>63.6</v>
      </c>
      <c r="C45" s="87">
        <f t="shared" si="0"/>
        <v>1</v>
      </c>
      <c r="E45" s="99" t="s">
        <v>189</v>
      </c>
      <c r="G45" s="98" t="s">
        <v>172</v>
      </c>
      <c r="I45" s="99"/>
      <c r="J45" s="98"/>
      <c r="L45" s="99"/>
      <c r="M45" s="101"/>
      <c r="T45" s="100" t="s">
        <v>68</v>
      </c>
      <c r="U45" s="100" t="s">
        <v>59</v>
      </c>
      <c r="Y45" s="103" t="s">
        <v>190</v>
      </c>
    </row>
    <row r="46" spans="1:149" ht="24.95" customHeight="1" x14ac:dyDescent="0.2">
      <c r="A46" s="96">
        <f t="shared" si="1"/>
        <v>63.6</v>
      </c>
      <c r="B46" s="97">
        <v>66.7</v>
      </c>
      <c r="C46" s="87">
        <f t="shared" si="0"/>
        <v>3.1000000000000014</v>
      </c>
      <c r="E46" s="99" t="s">
        <v>80</v>
      </c>
      <c r="I46" s="99"/>
      <c r="J46" s="98"/>
      <c r="L46" s="99"/>
      <c r="M46" s="101"/>
      <c r="Y46" s="103" t="s">
        <v>191</v>
      </c>
    </row>
    <row r="47" spans="1:149" ht="24.95" customHeight="1" x14ac:dyDescent="0.2">
      <c r="A47" s="96">
        <f t="shared" si="1"/>
        <v>66.7</v>
      </c>
      <c r="B47" s="97">
        <v>66.849999999999994</v>
      </c>
      <c r="C47" s="87">
        <f t="shared" si="0"/>
        <v>0.14999999999999147</v>
      </c>
      <c r="E47" s="99" t="s">
        <v>189</v>
      </c>
      <c r="G47" s="98" t="s">
        <v>172</v>
      </c>
      <c r="I47" s="99"/>
      <c r="J47" s="98"/>
      <c r="L47" s="99"/>
      <c r="M47" s="101"/>
      <c r="T47" s="100" t="s">
        <v>68</v>
      </c>
      <c r="U47" s="100" t="s">
        <v>59</v>
      </c>
      <c r="Y47" s="103" t="s">
        <v>192</v>
      </c>
    </row>
    <row r="48" spans="1:149" ht="24.95" customHeight="1" x14ac:dyDescent="0.2">
      <c r="A48" s="96">
        <f t="shared" si="1"/>
        <v>66.849999999999994</v>
      </c>
      <c r="B48" s="97">
        <v>67.2</v>
      </c>
      <c r="C48" s="87">
        <f t="shared" si="0"/>
        <v>0.35000000000000853</v>
      </c>
      <c r="E48" s="99" t="s">
        <v>189</v>
      </c>
      <c r="G48" s="98" t="s">
        <v>172</v>
      </c>
      <c r="I48" s="99"/>
      <c r="J48" s="98"/>
      <c r="L48" s="99"/>
      <c r="M48" s="101"/>
      <c r="T48" s="100" t="s">
        <v>68</v>
      </c>
      <c r="U48" s="100" t="s">
        <v>59</v>
      </c>
      <c r="Y48" s="103" t="s">
        <v>193</v>
      </c>
    </row>
    <row r="49" spans="1:25" ht="24.95" customHeight="1" x14ac:dyDescent="0.2">
      <c r="A49" s="96">
        <f t="shared" si="1"/>
        <v>67.2</v>
      </c>
      <c r="B49" s="97">
        <v>67.900000000000006</v>
      </c>
      <c r="C49" s="87">
        <f t="shared" si="0"/>
        <v>0.70000000000000284</v>
      </c>
      <c r="E49" s="99" t="s">
        <v>83</v>
      </c>
      <c r="G49" s="98" t="s">
        <v>136</v>
      </c>
      <c r="I49" s="99"/>
      <c r="J49" s="98" t="s">
        <v>129</v>
      </c>
      <c r="L49" s="99"/>
      <c r="M49" s="101"/>
      <c r="R49" s="98" t="s">
        <v>78</v>
      </c>
      <c r="T49" s="100" t="s">
        <v>70</v>
      </c>
      <c r="U49" s="100" t="s">
        <v>62</v>
      </c>
    </row>
    <row r="50" spans="1:25" ht="24.95" customHeight="1" x14ac:dyDescent="0.2">
      <c r="A50" s="96">
        <f t="shared" si="1"/>
        <v>67.900000000000006</v>
      </c>
      <c r="B50" s="97">
        <v>68.25</v>
      </c>
      <c r="C50" s="87">
        <f t="shared" si="0"/>
        <v>0.34999999999999432</v>
      </c>
      <c r="E50" s="99" t="s">
        <v>180</v>
      </c>
      <c r="I50" s="99"/>
      <c r="J50" s="98"/>
      <c r="L50" s="99"/>
      <c r="M50" s="101"/>
    </row>
    <row r="51" spans="1:25" ht="24.95" customHeight="1" x14ac:dyDescent="0.2">
      <c r="A51" s="96">
        <f t="shared" si="1"/>
        <v>68.25</v>
      </c>
      <c r="B51" s="97">
        <v>68.599999999999994</v>
      </c>
      <c r="C51" s="87">
        <f t="shared" si="0"/>
        <v>0.34999999999999432</v>
      </c>
      <c r="E51" s="99" t="s">
        <v>83</v>
      </c>
      <c r="G51" s="98" t="s">
        <v>136</v>
      </c>
      <c r="I51" s="99"/>
      <c r="J51" s="98" t="s">
        <v>129</v>
      </c>
      <c r="L51" s="99"/>
      <c r="M51" s="101"/>
      <c r="R51" s="98" t="s">
        <v>76</v>
      </c>
      <c r="T51" s="100" t="s">
        <v>70</v>
      </c>
      <c r="U51" s="100" t="s">
        <v>62</v>
      </c>
    </row>
    <row r="52" spans="1:25" ht="24.95" customHeight="1" x14ac:dyDescent="0.2">
      <c r="A52" s="96">
        <f t="shared" si="1"/>
        <v>68.599999999999994</v>
      </c>
      <c r="B52" s="97">
        <v>69.25</v>
      </c>
      <c r="C52" s="87">
        <f t="shared" si="0"/>
        <v>0.65000000000000568</v>
      </c>
      <c r="E52" s="99" t="s">
        <v>180</v>
      </c>
      <c r="I52" s="99"/>
      <c r="J52" s="98"/>
      <c r="L52" s="99"/>
      <c r="M52" s="101"/>
    </row>
    <row r="53" spans="1:25" ht="24.95" customHeight="1" x14ac:dyDescent="0.2">
      <c r="A53" s="96">
        <f t="shared" si="1"/>
        <v>69.25</v>
      </c>
      <c r="B53" s="97">
        <v>70</v>
      </c>
      <c r="C53" s="87">
        <f t="shared" si="0"/>
        <v>0.75</v>
      </c>
      <c r="E53" s="99" t="s">
        <v>189</v>
      </c>
      <c r="I53" s="99"/>
      <c r="J53" s="98"/>
      <c r="L53" s="99"/>
      <c r="M53" s="101"/>
    </row>
    <row r="54" spans="1:25" ht="24.95" customHeight="1" x14ac:dyDescent="0.2">
      <c r="A54" s="96">
        <f t="shared" si="1"/>
        <v>70</v>
      </c>
      <c r="B54" s="97">
        <v>70.3</v>
      </c>
      <c r="C54" s="87">
        <f t="shared" si="0"/>
        <v>0.29999999999999716</v>
      </c>
      <c r="E54" s="99" t="s">
        <v>180</v>
      </c>
      <c r="I54" s="99"/>
      <c r="J54" s="98"/>
      <c r="L54" s="99"/>
      <c r="M54" s="101"/>
    </row>
    <row r="55" spans="1:25" ht="24.95" customHeight="1" x14ac:dyDescent="0.2">
      <c r="A55" s="96">
        <f t="shared" si="1"/>
        <v>70.3</v>
      </c>
      <c r="B55" s="97">
        <v>71.099999999999994</v>
      </c>
      <c r="C55" s="87">
        <f t="shared" si="0"/>
        <v>0.79999999999999716</v>
      </c>
      <c r="E55" s="99" t="s">
        <v>194</v>
      </c>
      <c r="I55" s="99"/>
      <c r="J55" s="98"/>
      <c r="L55" s="99"/>
      <c r="M55" s="101"/>
    </row>
    <row r="56" spans="1:25" ht="24.95" customHeight="1" x14ac:dyDescent="0.2">
      <c r="A56" s="96">
        <f t="shared" si="1"/>
        <v>71.099999999999994</v>
      </c>
      <c r="B56" s="97">
        <v>79.099999999999994</v>
      </c>
      <c r="C56" s="87">
        <f t="shared" si="0"/>
        <v>8</v>
      </c>
      <c r="E56" s="99" t="s">
        <v>195</v>
      </c>
      <c r="I56" s="99"/>
      <c r="J56" s="98"/>
      <c r="L56" s="99"/>
      <c r="M56" s="101"/>
    </row>
    <row r="57" spans="1:25" ht="24.95" customHeight="1" x14ac:dyDescent="0.2">
      <c r="A57" s="96">
        <f t="shared" si="1"/>
        <v>79.099999999999994</v>
      </c>
      <c r="B57" s="97">
        <v>79.3</v>
      </c>
      <c r="C57" s="87">
        <f t="shared" si="0"/>
        <v>0.20000000000000284</v>
      </c>
      <c r="E57" s="99" t="s">
        <v>180</v>
      </c>
      <c r="I57" s="99"/>
      <c r="J57" s="98"/>
      <c r="L57" s="99"/>
      <c r="M57" s="101"/>
    </row>
    <row r="58" spans="1:25" ht="24.95" customHeight="1" x14ac:dyDescent="0.2">
      <c r="A58" s="96">
        <f t="shared" si="1"/>
        <v>79.3</v>
      </c>
      <c r="B58" s="97">
        <v>90.5</v>
      </c>
      <c r="C58" s="105">
        <f t="shared" si="0"/>
        <v>11.200000000000003</v>
      </c>
      <c r="E58" s="99" t="s">
        <v>85</v>
      </c>
      <c r="I58" s="99"/>
      <c r="J58" s="98"/>
      <c r="L58" s="99"/>
      <c r="M58" s="101"/>
    </row>
    <row r="59" spans="1:25" ht="24.95" customHeight="1" x14ac:dyDescent="0.2">
      <c r="A59" s="96">
        <f t="shared" si="1"/>
        <v>90.5</v>
      </c>
      <c r="B59" s="97">
        <v>90.75</v>
      </c>
      <c r="C59" s="105">
        <f t="shared" si="0"/>
        <v>0.25</v>
      </c>
      <c r="E59" s="99" t="s">
        <v>180</v>
      </c>
      <c r="I59" s="99"/>
      <c r="J59" s="98"/>
      <c r="L59" s="99"/>
      <c r="M59" s="101"/>
    </row>
    <row r="60" spans="1:25" ht="24.95" customHeight="1" x14ac:dyDescent="0.2">
      <c r="A60" s="96">
        <f t="shared" si="1"/>
        <v>90.75</v>
      </c>
      <c r="B60" s="97">
        <v>96.35</v>
      </c>
      <c r="C60" s="105">
        <f t="shared" si="0"/>
        <v>5.5999999999999943</v>
      </c>
      <c r="E60" s="99" t="s">
        <v>85</v>
      </c>
      <c r="I60" s="99"/>
      <c r="J60" s="98"/>
      <c r="L60" s="99"/>
      <c r="M60" s="101"/>
    </row>
    <row r="61" spans="1:25" ht="24.95" customHeight="1" x14ac:dyDescent="0.2">
      <c r="A61" s="96">
        <f t="shared" si="1"/>
        <v>96.35</v>
      </c>
      <c r="B61" s="97">
        <v>98.85</v>
      </c>
      <c r="C61" s="105">
        <f t="shared" si="0"/>
        <v>2.5</v>
      </c>
      <c r="E61" s="99" t="s">
        <v>88</v>
      </c>
      <c r="G61" s="98" t="s">
        <v>196</v>
      </c>
      <c r="H61" s="100" t="s">
        <v>197</v>
      </c>
      <c r="I61" s="99">
        <v>60</v>
      </c>
      <c r="J61" s="98" t="s">
        <v>198</v>
      </c>
      <c r="K61" s="100" t="s">
        <v>199</v>
      </c>
      <c r="L61" s="99">
        <v>30</v>
      </c>
      <c r="M61" s="101" t="s">
        <v>25</v>
      </c>
      <c r="N61" s="100" t="s">
        <v>200</v>
      </c>
      <c r="O61" s="99">
        <v>10</v>
      </c>
      <c r="P61" s="102">
        <v>10</v>
      </c>
      <c r="R61" s="98" t="s">
        <v>78</v>
      </c>
      <c r="T61" s="100" t="s">
        <v>68</v>
      </c>
      <c r="U61" s="100" t="s">
        <v>57</v>
      </c>
      <c r="V61" s="100" t="s">
        <v>60</v>
      </c>
      <c r="W61" s="100" t="s">
        <v>55</v>
      </c>
      <c r="X61" s="99" t="s">
        <v>72</v>
      </c>
      <c r="Y61" s="103" t="s">
        <v>201</v>
      </c>
    </row>
    <row r="62" spans="1:25" ht="24.95" customHeight="1" x14ac:dyDescent="0.2">
      <c r="A62" s="96">
        <f t="shared" si="1"/>
        <v>98.85</v>
      </c>
      <c r="B62" s="97">
        <v>99.45</v>
      </c>
      <c r="C62" s="105">
        <f t="shared" si="0"/>
        <v>0.60000000000000853</v>
      </c>
      <c r="E62" s="99" t="s">
        <v>89</v>
      </c>
      <c r="G62" s="98" t="s">
        <v>196</v>
      </c>
      <c r="H62" s="100" t="s">
        <v>197</v>
      </c>
      <c r="I62" s="99">
        <v>40</v>
      </c>
      <c r="J62" s="98" t="s">
        <v>198</v>
      </c>
      <c r="K62" s="100" t="s">
        <v>199</v>
      </c>
      <c r="L62" s="99">
        <v>50</v>
      </c>
      <c r="M62" s="101" t="s">
        <v>25</v>
      </c>
      <c r="N62" s="100" t="s">
        <v>200</v>
      </c>
      <c r="O62" s="99">
        <v>10</v>
      </c>
      <c r="P62" s="102">
        <v>10</v>
      </c>
      <c r="R62" s="98" t="s">
        <v>77</v>
      </c>
      <c r="T62" s="100" t="s">
        <v>70</v>
      </c>
      <c r="U62" s="100" t="s">
        <v>57</v>
      </c>
      <c r="V62" s="100" t="s">
        <v>60</v>
      </c>
      <c r="W62" s="100" t="s">
        <v>44</v>
      </c>
      <c r="X62" s="99" t="s">
        <v>73</v>
      </c>
      <c r="Y62" s="103" t="s">
        <v>202</v>
      </c>
    </row>
    <row r="63" spans="1:25" ht="24.95" customHeight="1" x14ac:dyDescent="0.2">
      <c r="A63" s="96">
        <f t="shared" si="1"/>
        <v>99.45</v>
      </c>
      <c r="B63" s="97">
        <v>101.3</v>
      </c>
      <c r="C63" s="105">
        <f t="shared" si="0"/>
        <v>1.8499999999999943</v>
      </c>
      <c r="E63" s="99" t="s">
        <v>203</v>
      </c>
      <c r="G63" s="98" t="s">
        <v>138</v>
      </c>
      <c r="H63" s="100" t="s">
        <v>199</v>
      </c>
      <c r="I63" s="99">
        <v>30</v>
      </c>
      <c r="J63" s="98" t="s">
        <v>136</v>
      </c>
      <c r="K63" s="100" t="s">
        <v>199</v>
      </c>
      <c r="L63" s="99">
        <v>20</v>
      </c>
      <c r="M63" s="101" t="s">
        <v>204</v>
      </c>
      <c r="N63" s="100" t="s">
        <v>199</v>
      </c>
      <c r="O63" s="99">
        <v>30</v>
      </c>
      <c r="P63" s="102">
        <v>5</v>
      </c>
      <c r="R63" s="98" t="s">
        <v>78</v>
      </c>
      <c r="T63" s="100" t="s">
        <v>69</v>
      </c>
      <c r="U63" s="100" t="s">
        <v>62</v>
      </c>
      <c r="V63" s="100" t="s">
        <v>62</v>
      </c>
      <c r="W63" s="100" t="s">
        <v>55</v>
      </c>
      <c r="X63" s="99" t="s">
        <v>71</v>
      </c>
      <c r="Y63" s="103" t="s">
        <v>205</v>
      </c>
    </row>
    <row r="64" spans="1:25" ht="24.95" customHeight="1" x14ac:dyDescent="0.2">
      <c r="A64" s="96">
        <f t="shared" si="1"/>
        <v>101.3</v>
      </c>
      <c r="B64" s="97">
        <v>106</v>
      </c>
      <c r="C64" s="105">
        <f t="shared" si="0"/>
        <v>4.7000000000000028</v>
      </c>
      <c r="E64" s="99" t="s">
        <v>84</v>
      </c>
      <c r="G64" s="98" t="s">
        <v>129</v>
      </c>
      <c r="H64" s="100" t="s">
        <v>199</v>
      </c>
      <c r="I64" s="99">
        <v>50</v>
      </c>
      <c r="J64" s="98" t="s">
        <v>204</v>
      </c>
      <c r="K64" s="100" t="s">
        <v>199</v>
      </c>
      <c r="L64" s="99">
        <v>20</v>
      </c>
      <c r="M64" s="101" t="s">
        <v>138</v>
      </c>
      <c r="N64" s="100" t="s">
        <v>206</v>
      </c>
      <c r="O64" s="99">
        <v>25</v>
      </c>
      <c r="P64" s="102">
        <v>5</v>
      </c>
      <c r="R64" s="98" t="s">
        <v>78</v>
      </c>
      <c r="T64" s="100" t="s">
        <v>69</v>
      </c>
      <c r="U64" s="100" t="s">
        <v>62</v>
      </c>
      <c r="V64" s="100" t="s">
        <v>60</v>
      </c>
      <c r="W64" s="100" t="s">
        <v>55</v>
      </c>
      <c r="Y64" s="103" t="s">
        <v>207</v>
      </c>
    </row>
    <row r="65" spans="1:149" ht="24.95" customHeight="1" x14ac:dyDescent="0.2">
      <c r="A65" s="96">
        <f t="shared" si="1"/>
        <v>106</v>
      </c>
      <c r="B65" s="97">
        <v>106.2</v>
      </c>
      <c r="C65" s="105">
        <f t="shared" si="0"/>
        <v>0.20000000000000284</v>
      </c>
      <c r="E65" s="99" t="s">
        <v>180</v>
      </c>
      <c r="I65" s="99"/>
      <c r="J65" s="98"/>
      <c r="L65" s="99"/>
      <c r="M65" s="101"/>
    </row>
    <row r="66" spans="1:149" s="8" customFormat="1" ht="24.95" customHeight="1" x14ac:dyDescent="0.2">
      <c r="A66" s="96">
        <f t="shared" si="1"/>
        <v>106.2</v>
      </c>
      <c r="B66" s="97">
        <v>106.5</v>
      </c>
      <c r="C66" s="105">
        <f t="shared" si="0"/>
        <v>0.29999999999999716</v>
      </c>
      <c r="D66" s="98"/>
      <c r="E66" s="99" t="s">
        <v>208</v>
      </c>
      <c r="F66" s="90"/>
      <c r="G66" s="98" t="s">
        <v>129</v>
      </c>
      <c r="H66" s="100" t="s">
        <v>209</v>
      </c>
      <c r="I66" s="99"/>
      <c r="J66" s="98" t="s">
        <v>198</v>
      </c>
      <c r="K66" s="100" t="s">
        <v>209</v>
      </c>
      <c r="L66" s="99"/>
      <c r="M66" s="101"/>
      <c r="N66" s="100"/>
      <c r="O66" s="99"/>
      <c r="P66" s="102">
        <v>5</v>
      </c>
      <c r="Q66" s="90"/>
      <c r="R66" s="98" t="s">
        <v>49</v>
      </c>
      <c r="S66" s="100"/>
      <c r="T66" s="100"/>
      <c r="U66" s="100"/>
      <c r="V66" s="100"/>
      <c r="W66" s="100"/>
      <c r="X66" s="99"/>
      <c r="Y66" s="103" t="s">
        <v>210</v>
      </c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9"/>
    </row>
    <row r="67" spans="1:149" ht="24.95" customHeight="1" x14ac:dyDescent="0.2">
      <c r="A67" s="96">
        <f t="shared" si="1"/>
        <v>106.5</v>
      </c>
      <c r="B67" s="97">
        <v>106.65</v>
      </c>
      <c r="C67" s="105">
        <f t="shared" si="0"/>
        <v>0.15000000000000568</v>
      </c>
      <c r="E67" s="99" t="s">
        <v>84</v>
      </c>
      <c r="G67" s="98" t="s">
        <v>129</v>
      </c>
      <c r="H67" s="100" t="s">
        <v>199</v>
      </c>
      <c r="I67" s="99">
        <v>50</v>
      </c>
      <c r="J67" s="98" t="s">
        <v>198</v>
      </c>
      <c r="K67" s="100" t="s">
        <v>199</v>
      </c>
      <c r="L67" s="99"/>
      <c r="M67" s="101" t="s">
        <v>138</v>
      </c>
      <c r="N67" s="100" t="s">
        <v>206</v>
      </c>
      <c r="R67" s="98" t="s">
        <v>78</v>
      </c>
      <c r="T67" s="100" t="s">
        <v>69</v>
      </c>
      <c r="U67" s="100" t="s">
        <v>62</v>
      </c>
      <c r="V67" s="100" t="s">
        <v>60</v>
      </c>
      <c r="W67" s="100" t="s">
        <v>55</v>
      </c>
    </row>
    <row r="68" spans="1:149" ht="24.95" customHeight="1" x14ac:dyDescent="0.2">
      <c r="A68" s="96">
        <f t="shared" si="1"/>
        <v>106.65</v>
      </c>
      <c r="B68" s="97">
        <v>106.9</v>
      </c>
      <c r="C68" s="105">
        <f t="shared" si="0"/>
        <v>0.25</v>
      </c>
      <c r="E68" s="99" t="s">
        <v>132</v>
      </c>
      <c r="G68" s="98" t="s">
        <v>129</v>
      </c>
      <c r="I68" s="99"/>
      <c r="J68" s="98" t="s">
        <v>136</v>
      </c>
      <c r="L68" s="99"/>
      <c r="M68" s="101"/>
      <c r="Y68" s="103" t="s">
        <v>211</v>
      </c>
    </row>
    <row r="69" spans="1:149" ht="24.95" customHeight="1" x14ac:dyDescent="0.2">
      <c r="A69" s="96">
        <f t="shared" si="1"/>
        <v>106.9</v>
      </c>
      <c r="B69" s="97">
        <v>107.15</v>
      </c>
      <c r="C69" s="106">
        <f t="shared" si="0"/>
        <v>0.25</v>
      </c>
      <c r="D69" s="107"/>
      <c r="E69" s="100" t="s">
        <v>212</v>
      </c>
      <c r="G69" s="98" t="s">
        <v>129</v>
      </c>
      <c r="H69" s="100" t="s">
        <v>197</v>
      </c>
      <c r="I69" s="99">
        <v>80</v>
      </c>
      <c r="J69" s="98"/>
      <c r="L69" s="99"/>
      <c r="M69" s="101" t="s">
        <v>198</v>
      </c>
      <c r="N69" s="100" t="s">
        <v>213</v>
      </c>
      <c r="P69" s="102">
        <v>5</v>
      </c>
      <c r="W69" s="100" t="s">
        <v>55</v>
      </c>
      <c r="Y69" s="103" t="s">
        <v>214</v>
      </c>
    </row>
    <row r="70" spans="1:149" ht="24.95" customHeight="1" x14ac:dyDescent="0.2">
      <c r="A70" s="96">
        <f t="shared" si="1"/>
        <v>107.15</v>
      </c>
      <c r="B70" s="97">
        <v>107.4</v>
      </c>
      <c r="C70" s="106">
        <f t="shared" si="0"/>
        <v>0.25</v>
      </c>
      <c r="D70" s="107"/>
      <c r="E70" s="100" t="s">
        <v>180</v>
      </c>
      <c r="I70" s="99"/>
      <c r="J70" s="98"/>
      <c r="L70" s="99"/>
      <c r="M70" s="101"/>
    </row>
    <row r="71" spans="1:149" ht="24.95" customHeight="1" x14ac:dyDescent="0.2">
      <c r="A71" s="96">
        <f t="shared" ref="A71:A134" si="2">B70</f>
        <v>107.4</v>
      </c>
      <c r="B71" s="97">
        <v>111.3</v>
      </c>
      <c r="C71" s="106">
        <f t="shared" si="0"/>
        <v>3.8999999999999915</v>
      </c>
      <c r="D71" s="107"/>
      <c r="E71" s="100" t="s">
        <v>84</v>
      </c>
      <c r="G71" s="98" t="s">
        <v>35</v>
      </c>
      <c r="H71" s="100" t="s">
        <v>51</v>
      </c>
      <c r="I71" s="99">
        <v>80</v>
      </c>
      <c r="J71" s="98" t="s">
        <v>34</v>
      </c>
      <c r="K71" s="100" t="s">
        <v>48</v>
      </c>
      <c r="L71" s="99"/>
      <c r="M71" s="101"/>
      <c r="P71" s="102">
        <v>2</v>
      </c>
      <c r="Y71" s="103" t="s">
        <v>251</v>
      </c>
    </row>
    <row r="72" spans="1:149" ht="24.95" customHeight="1" x14ac:dyDescent="0.2">
      <c r="A72" s="96">
        <f t="shared" si="2"/>
        <v>111.3</v>
      </c>
      <c r="B72" s="97">
        <v>112.95</v>
      </c>
      <c r="C72" s="106">
        <f t="shared" si="0"/>
        <v>1.6500000000000057</v>
      </c>
      <c r="D72" s="107"/>
      <c r="E72" s="100" t="s">
        <v>252</v>
      </c>
      <c r="I72" s="99"/>
      <c r="J72" s="98"/>
      <c r="L72" s="99"/>
      <c r="M72" s="101"/>
      <c r="Y72" s="103" t="s">
        <v>253</v>
      </c>
    </row>
    <row r="73" spans="1:149" ht="24.95" customHeight="1" x14ac:dyDescent="0.2">
      <c r="A73" s="96">
        <f t="shared" si="2"/>
        <v>112.95</v>
      </c>
      <c r="B73" s="97">
        <v>113.17</v>
      </c>
      <c r="C73" s="106">
        <f t="shared" si="0"/>
        <v>0.21999999999999886</v>
      </c>
      <c r="D73" s="107"/>
      <c r="E73" s="100" t="s">
        <v>254</v>
      </c>
      <c r="G73" s="98" t="s">
        <v>40</v>
      </c>
      <c r="H73" s="100" t="s">
        <v>48</v>
      </c>
      <c r="I73" s="99"/>
      <c r="J73" s="98" t="s">
        <v>34</v>
      </c>
      <c r="K73" s="100" t="s">
        <v>48</v>
      </c>
      <c r="L73" s="99"/>
      <c r="M73" s="101" t="s">
        <v>39</v>
      </c>
      <c r="N73" s="100" t="s">
        <v>66</v>
      </c>
      <c r="R73" s="98" t="s">
        <v>48</v>
      </c>
      <c r="U73" s="100" t="s">
        <v>64</v>
      </c>
      <c r="V73" s="100" t="s">
        <v>60</v>
      </c>
      <c r="Y73" s="103" t="s">
        <v>255</v>
      </c>
    </row>
    <row r="74" spans="1:149" ht="24.95" customHeight="1" x14ac:dyDescent="0.2">
      <c r="A74" s="96">
        <f t="shared" si="2"/>
        <v>113.17</v>
      </c>
      <c r="B74" s="97">
        <v>114.1</v>
      </c>
      <c r="C74" s="106">
        <f t="shared" si="0"/>
        <v>0.92999999999999261</v>
      </c>
      <c r="D74" s="107"/>
      <c r="E74" s="100" t="s">
        <v>252</v>
      </c>
      <c r="I74" s="99"/>
      <c r="J74" s="98"/>
      <c r="L74" s="99"/>
      <c r="M74" s="101"/>
      <c r="Y74" s="103" t="s">
        <v>253</v>
      </c>
    </row>
    <row r="75" spans="1:149" ht="24.95" customHeight="1" x14ac:dyDescent="0.2">
      <c r="A75" s="96">
        <f t="shared" si="2"/>
        <v>114.1</v>
      </c>
      <c r="B75" s="97">
        <v>114.9</v>
      </c>
      <c r="C75" s="106">
        <f t="shared" si="0"/>
        <v>0.80000000000001137</v>
      </c>
      <c r="D75" s="107"/>
      <c r="E75" s="100" t="s">
        <v>254</v>
      </c>
      <c r="G75" s="98" t="s">
        <v>40</v>
      </c>
      <c r="H75" s="100" t="s">
        <v>48</v>
      </c>
      <c r="I75" s="99"/>
      <c r="J75" s="98" t="s">
        <v>34</v>
      </c>
      <c r="K75" s="100" t="s">
        <v>48</v>
      </c>
      <c r="L75" s="99"/>
      <c r="M75" s="101"/>
      <c r="R75" s="98" t="s">
        <v>48</v>
      </c>
      <c r="U75" s="100" t="s">
        <v>64</v>
      </c>
      <c r="V75" s="100" t="s">
        <v>60</v>
      </c>
      <c r="Y75" s="103" t="s">
        <v>256</v>
      </c>
    </row>
    <row r="76" spans="1:149" ht="24.95" customHeight="1" x14ac:dyDescent="0.2">
      <c r="A76" s="96">
        <f t="shared" si="2"/>
        <v>114.9</v>
      </c>
      <c r="B76" s="97">
        <v>115.25</v>
      </c>
      <c r="C76" s="106">
        <f t="shared" si="0"/>
        <v>0.34999999999999432</v>
      </c>
      <c r="D76" s="107"/>
      <c r="E76" s="100" t="s">
        <v>84</v>
      </c>
      <c r="G76" s="98" t="s">
        <v>35</v>
      </c>
      <c r="H76" s="100" t="s">
        <v>48</v>
      </c>
      <c r="I76" s="99"/>
      <c r="J76" s="98"/>
      <c r="L76" s="99"/>
      <c r="M76" s="101"/>
    </row>
    <row r="77" spans="1:149" ht="24.95" customHeight="1" x14ac:dyDescent="0.2">
      <c r="A77" s="96">
        <f t="shared" si="2"/>
        <v>115.25</v>
      </c>
      <c r="B77" s="97">
        <v>115.9</v>
      </c>
      <c r="C77" s="106">
        <f t="shared" si="0"/>
        <v>0.65000000000000568</v>
      </c>
      <c r="D77" s="107"/>
      <c r="E77" s="100" t="s">
        <v>86</v>
      </c>
      <c r="G77" s="98" t="s">
        <v>37</v>
      </c>
      <c r="I77" s="99"/>
      <c r="J77" s="98" t="s">
        <v>54</v>
      </c>
      <c r="L77" s="99"/>
      <c r="M77" s="101" t="s">
        <v>42</v>
      </c>
      <c r="Y77" s="103" t="s">
        <v>257</v>
      </c>
    </row>
    <row r="78" spans="1:149" ht="24.95" customHeight="1" x14ac:dyDescent="0.2">
      <c r="A78" s="96">
        <f t="shared" si="2"/>
        <v>115.9</v>
      </c>
      <c r="B78" s="97">
        <v>116.1</v>
      </c>
      <c r="C78" s="106">
        <f t="shared" si="0"/>
        <v>0.19999999999998863</v>
      </c>
      <c r="D78" s="107"/>
      <c r="E78" s="100" t="s">
        <v>180</v>
      </c>
      <c r="I78" s="99"/>
      <c r="J78" s="98"/>
      <c r="L78" s="99"/>
      <c r="M78" s="101"/>
    </row>
    <row r="79" spans="1:149" ht="24.95" customHeight="1" x14ac:dyDescent="0.2">
      <c r="A79" s="96">
        <f t="shared" si="2"/>
        <v>116.1</v>
      </c>
      <c r="B79" s="97">
        <v>118.35</v>
      </c>
      <c r="C79" s="106">
        <f t="shared" si="0"/>
        <v>2.25</v>
      </c>
      <c r="D79" s="107"/>
      <c r="E79" s="100" t="s">
        <v>86</v>
      </c>
      <c r="I79" s="99"/>
      <c r="J79" s="98"/>
      <c r="L79" s="99"/>
      <c r="M79" s="101"/>
      <c r="Y79" s="103" t="s">
        <v>258</v>
      </c>
    </row>
    <row r="80" spans="1:149" ht="24.95" customHeight="1" x14ac:dyDescent="0.2">
      <c r="A80" s="96">
        <f t="shared" si="2"/>
        <v>118.35</v>
      </c>
      <c r="B80" s="97">
        <v>118.68</v>
      </c>
      <c r="C80" s="106">
        <f t="shared" si="0"/>
        <v>0.33000000000001251</v>
      </c>
      <c r="D80" s="107"/>
      <c r="E80" s="100" t="s">
        <v>84</v>
      </c>
      <c r="I80" s="99"/>
      <c r="J80" s="98"/>
      <c r="L80" s="99"/>
      <c r="M80" s="101"/>
    </row>
    <row r="81" spans="1:25" ht="24.95" customHeight="1" x14ac:dyDescent="0.2">
      <c r="A81" s="96">
        <f t="shared" si="2"/>
        <v>118.68</v>
      </c>
      <c r="B81" s="97">
        <v>119.75</v>
      </c>
      <c r="C81" s="106">
        <f t="shared" si="0"/>
        <v>1.0699999999999932</v>
      </c>
      <c r="D81" s="107"/>
      <c r="E81" s="100" t="s">
        <v>86</v>
      </c>
      <c r="I81" s="99"/>
      <c r="J81" s="98"/>
      <c r="L81" s="99"/>
      <c r="M81" s="101"/>
      <c r="Y81" s="103" t="s">
        <v>259</v>
      </c>
    </row>
    <row r="82" spans="1:25" ht="24.95" customHeight="1" x14ac:dyDescent="0.2">
      <c r="A82" s="108">
        <f t="shared" si="2"/>
        <v>119.75</v>
      </c>
      <c r="B82" s="97">
        <v>121.7</v>
      </c>
      <c r="C82" s="109">
        <f t="shared" si="0"/>
        <v>1.9500000000000028</v>
      </c>
      <c r="D82" s="107"/>
      <c r="E82" s="100" t="s">
        <v>84</v>
      </c>
      <c r="I82" s="99"/>
      <c r="J82" s="98"/>
      <c r="L82" s="99"/>
      <c r="M82" s="101"/>
    </row>
    <row r="83" spans="1:25" ht="24.95" customHeight="1" x14ac:dyDescent="0.2">
      <c r="A83" s="108">
        <f t="shared" si="2"/>
        <v>121.7</v>
      </c>
      <c r="B83" s="97">
        <v>122.3</v>
      </c>
      <c r="C83" s="109">
        <f t="shared" si="0"/>
        <v>0.59999999999999432</v>
      </c>
      <c r="D83" s="107"/>
      <c r="E83" s="100" t="s">
        <v>180</v>
      </c>
      <c r="I83" s="99"/>
      <c r="J83" s="98"/>
      <c r="L83" s="99"/>
      <c r="M83" s="101"/>
    </row>
    <row r="84" spans="1:25" ht="24.95" customHeight="1" x14ac:dyDescent="0.2">
      <c r="A84" s="108">
        <f t="shared" si="2"/>
        <v>122.3</v>
      </c>
      <c r="B84" s="97">
        <v>133.85</v>
      </c>
      <c r="C84" s="109">
        <f t="shared" si="0"/>
        <v>11.549999999999997</v>
      </c>
      <c r="D84" s="107"/>
      <c r="E84" s="100" t="s">
        <v>86</v>
      </c>
      <c r="I84" s="99"/>
      <c r="J84" s="98"/>
      <c r="L84" s="99"/>
      <c r="M84" s="101"/>
      <c r="Y84" s="103" t="s">
        <v>260</v>
      </c>
    </row>
    <row r="85" spans="1:25" ht="24.95" customHeight="1" x14ac:dyDescent="0.2">
      <c r="A85" s="108">
        <f t="shared" si="2"/>
        <v>133.85</v>
      </c>
      <c r="B85" s="97">
        <v>133.94999999999999</v>
      </c>
      <c r="C85" s="109">
        <f t="shared" si="0"/>
        <v>9.9999999999994316E-2</v>
      </c>
      <c r="D85" s="107"/>
      <c r="E85" s="100" t="s">
        <v>85</v>
      </c>
      <c r="I85" s="99"/>
      <c r="J85" s="98"/>
      <c r="L85" s="99"/>
      <c r="M85" s="101"/>
    </row>
    <row r="86" spans="1:25" ht="24.95" customHeight="1" x14ac:dyDescent="0.2">
      <c r="A86" s="108">
        <f t="shared" si="2"/>
        <v>133.94999999999999</v>
      </c>
      <c r="B86" s="97">
        <v>135.41999999999999</v>
      </c>
      <c r="C86" s="109">
        <f t="shared" si="0"/>
        <v>1.4699999999999989</v>
      </c>
      <c r="D86" s="107"/>
      <c r="E86" s="100" t="s">
        <v>86</v>
      </c>
      <c r="I86" s="99"/>
      <c r="J86" s="98"/>
      <c r="L86" s="99"/>
      <c r="M86" s="101"/>
      <c r="Y86" s="103" t="s">
        <v>261</v>
      </c>
    </row>
    <row r="87" spans="1:25" ht="24.95" customHeight="1" x14ac:dyDescent="0.2">
      <c r="A87" s="108">
        <f t="shared" si="2"/>
        <v>135.41999999999999</v>
      </c>
      <c r="B87" s="97">
        <v>135.44999999999999</v>
      </c>
      <c r="C87" s="109">
        <f t="shared" si="0"/>
        <v>3.0000000000001137E-2</v>
      </c>
      <c r="D87" s="107"/>
      <c r="E87" s="100" t="s">
        <v>84</v>
      </c>
      <c r="I87" s="99"/>
      <c r="J87" s="98"/>
      <c r="L87" s="99"/>
      <c r="M87" s="101"/>
    </row>
    <row r="88" spans="1:25" ht="24.95" customHeight="1" x14ac:dyDescent="0.2">
      <c r="A88" s="108">
        <f t="shared" si="2"/>
        <v>135.44999999999999</v>
      </c>
      <c r="B88" s="97">
        <v>136.25</v>
      </c>
      <c r="C88" s="109">
        <f t="shared" si="0"/>
        <v>0.80000000000001137</v>
      </c>
      <c r="D88" s="107"/>
      <c r="E88" s="100" t="s">
        <v>86</v>
      </c>
      <c r="I88" s="99"/>
      <c r="J88" s="98"/>
      <c r="L88" s="99"/>
      <c r="M88" s="101"/>
      <c r="Y88" s="103" t="s">
        <v>262</v>
      </c>
    </row>
    <row r="89" spans="1:25" ht="24.95" customHeight="1" x14ac:dyDescent="0.2">
      <c r="A89" s="108">
        <f t="shared" si="2"/>
        <v>136.25</v>
      </c>
      <c r="B89" s="97">
        <v>136.5</v>
      </c>
      <c r="C89" s="109">
        <f t="shared" si="0"/>
        <v>0.25</v>
      </c>
      <c r="D89" s="107"/>
      <c r="E89" s="100" t="s">
        <v>84</v>
      </c>
      <c r="I89" s="99"/>
      <c r="J89" s="98"/>
      <c r="L89" s="99"/>
      <c r="M89" s="101"/>
      <c r="Y89" s="103" t="s">
        <v>263</v>
      </c>
    </row>
    <row r="90" spans="1:25" ht="24.95" customHeight="1" x14ac:dyDescent="0.2">
      <c r="A90" s="108">
        <f t="shared" si="2"/>
        <v>136.5</v>
      </c>
      <c r="B90" s="97">
        <v>137</v>
      </c>
      <c r="C90" s="109">
        <f t="shared" si="0"/>
        <v>0.5</v>
      </c>
      <c r="D90" s="107"/>
      <c r="E90" s="100" t="s">
        <v>86</v>
      </c>
      <c r="I90" s="99"/>
      <c r="J90" s="98"/>
      <c r="L90" s="99"/>
      <c r="M90" s="101"/>
    </row>
    <row r="91" spans="1:25" ht="24.95" customHeight="1" x14ac:dyDescent="0.2">
      <c r="A91" s="108">
        <f t="shared" si="2"/>
        <v>137</v>
      </c>
      <c r="B91" s="97">
        <v>137.4</v>
      </c>
      <c r="C91" s="109">
        <f t="shared" si="0"/>
        <v>0.40000000000000568</v>
      </c>
      <c r="D91" s="107"/>
      <c r="E91" s="100" t="s">
        <v>264</v>
      </c>
      <c r="G91" s="98" t="s">
        <v>41</v>
      </c>
      <c r="I91" s="99"/>
      <c r="J91" s="98" t="s">
        <v>42</v>
      </c>
      <c r="L91" s="99"/>
      <c r="M91" s="101"/>
      <c r="Y91" s="103" t="s">
        <v>265</v>
      </c>
    </row>
    <row r="92" spans="1:25" ht="24.95" customHeight="1" x14ac:dyDescent="0.2">
      <c r="A92" s="108">
        <f t="shared" si="2"/>
        <v>137.4</v>
      </c>
      <c r="B92" s="97">
        <v>138.5</v>
      </c>
      <c r="C92" s="109">
        <f t="shared" si="0"/>
        <v>1.0999999999999943</v>
      </c>
      <c r="D92" s="107"/>
      <c r="E92" s="100" t="s">
        <v>84</v>
      </c>
      <c r="G92" s="98" t="s">
        <v>35</v>
      </c>
      <c r="H92" s="100" t="s">
        <v>48</v>
      </c>
      <c r="I92" s="99"/>
      <c r="J92" s="98" t="s">
        <v>34</v>
      </c>
      <c r="K92" s="100" t="s">
        <v>52</v>
      </c>
      <c r="L92" s="99"/>
      <c r="M92" s="101" t="s">
        <v>41</v>
      </c>
      <c r="N92" s="100" t="s">
        <v>48</v>
      </c>
      <c r="R92" s="98" t="s">
        <v>77</v>
      </c>
      <c r="T92" s="100" t="s">
        <v>69</v>
      </c>
      <c r="U92" s="100" t="s">
        <v>62</v>
      </c>
      <c r="V92" s="100" t="s">
        <v>61</v>
      </c>
      <c r="W92" s="100" t="s">
        <v>55</v>
      </c>
      <c r="X92" s="99" t="s">
        <v>71</v>
      </c>
      <c r="Y92" s="103" t="s">
        <v>267</v>
      </c>
    </row>
    <row r="93" spans="1:25" ht="24.95" customHeight="1" x14ac:dyDescent="0.2">
      <c r="A93" s="108">
        <f t="shared" si="2"/>
        <v>138.5</v>
      </c>
      <c r="B93" s="97">
        <v>141.6</v>
      </c>
      <c r="C93" s="109">
        <f t="shared" si="0"/>
        <v>3.0999999999999943</v>
      </c>
      <c r="D93" s="107"/>
      <c r="E93" s="100" t="s">
        <v>254</v>
      </c>
      <c r="I93" s="99"/>
      <c r="J93" s="98"/>
      <c r="L93" s="99"/>
      <c r="M93" s="101"/>
      <c r="Y93" s="103" t="s">
        <v>266</v>
      </c>
    </row>
    <row r="94" spans="1:25" ht="24.95" customHeight="1" x14ac:dyDescent="0.2">
      <c r="A94" s="108">
        <f t="shared" si="2"/>
        <v>141.6</v>
      </c>
      <c r="B94" s="97">
        <v>142.25</v>
      </c>
      <c r="C94" s="109">
        <f t="shared" si="0"/>
        <v>0.65000000000000568</v>
      </c>
      <c r="D94" s="107"/>
      <c r="E94" s="100" t="s">
        <v>84</v>
      </c>
      <c r="G94" s="98" t="s">
        <v>35</v>
      </c>
      <c r="H94" s="100" t="s">
        <v>48</v>
      </c>
      <c r="I94" s="99"/>
      <c r="J94" s="98" t="s">
        <v>41</v>
      </c>
      <c r="K94" s="100" t="s">
        <v>48</v>
      </c>
      <c r="L94" s="99"/>
      <c r="M94" s="101"/>
      <c r="N94" s="100" t="s">
        <v>48</v>
      </c>
      <c r="R94" s="98" t="s">
        <v>78</v>
      </c>
      <c r="T94" s="100" t="s">
        <v>69</v>
      </c>
      <c r="U94" s="100" t="s">
        <v>62</v>
      </c>
      <c r="V94" s="100" t="s">
        <v>61</v>
      </c>
      <c r="W94" s="100" t="s">
        <v>55</v>
      </c>
      <c r="X94" s="99" t="s">
        <v>72</v>
      </c>
    </row>
    <row r="95" spans="1:25" ht="24.95" customHeight="1" x14ac:dyDescent="0.2">
      <c r="A95" s="108">
        <f t="shared" si="2"/>
        <v>142.25</v>
      </c>
      <c r="B95" s="97">
        <v>142.4</v>
      </c>
      <c r="C95" s="109">
        <f t="shared" si="0"/>
        <v>0.15000000000000568</v>
      </c>
      <c r="D95" s="107"/>
      <c r="E95" s="100" t="s">
        <v>208</v>
      </c>
      <c r="G95" s="98" t="s">
        <v>42</v>
      </c>
      <c r="I95" s="99"/>
      <c r="J95" s="98" t="s">
        <v>34</v>
      </c>
      <c r="L95" s="99"/>
      <c r="M95" s="101"/>
      <c r="Y95" s="103" t="s">
        <v>268</v>
      </c>
    </row>
    <row r="96" spans="1:25" ht="24.95" customHeight="1" x14ac:dyDescent="0.2">
      <c r="A96" s="108">
        <f t="shared" si="2"/>
        <v>142.4</v>
      </c>
      <c r="B96" s="97">
        <v>145.25</v>
      </c>
      <c r="C96" s="109">
        <f t="shared" si="0"/>
        <v>2.8499999999999943</v>
      </c>
      <c r="D96" s="107"/>
      <c r="E96" s="100" t="s">
        <v>86</v>
      </c>
      <c r="I96" s="99"/>
      <c r="J96" s="98"/>
      <c r="L96" s="99"/>
      <c r="M96" s="101"/>
      <c r="Y96" s="103" t="s">
        <v>269</v>
      </c>
    </row>
    <row r="97" spans="1:149" ht="24.95" customHeight="1" x14ac:dyDescent="0.2">
      <c r="A97" s="108">
        <f t="shared" si="2"/>
        <v>145.25</v>
      </c>
      <c r="B97" s="97">
        <v>145.85</v>
      </c>
      <c r="C97" s="109">
        <f t="shared" si="0"/>
        <v>0.59999999999999432</v>
      </c>
      <c r="D97" s="107"/>
      <c r="E97" s="100" t="s">
        <v>89</v>
      </c>
      <c r="G97" s="98" t="s">
        <v>38</v>
      </c>
      <c r="H97" s="100" t="s">
        <v>47</v>
      </c>
      <c r="I97" s="99">
        <v>50</v>
      </c>
      <c r="J97" s="98" t="s">
        <v>34</v>
      </c>
      <c r="K97" s="100" t="s">
        <v>47</v>
      </c>
      <c r="L97" s="99">
        <v>30</v>
      </c>
      <c r="M97" s="101" t="s">
        <v>39</v>
      </c>
      <c r="N97" s="100" t="s">
        <v>47</v>
      </c>
      <c r="O97" s="99">
        <v>10</v>
      </c>
      <c r="P97" s="102">
        <v>10</v>
      </c>
      <c r="R97" s="98" t="s">
        <v>48</v>
      </c>
      <c r="S97" s="100" t="s">
        <v>46</v>
      </c>
      <c r="T97" s="100" t="s">
        <v>69</v>
      </c>
      <c r="U97" s="100" t="s">
        <v>62</v>
      </c>
      <c r="W97" s="100" t="s">
        <v>55</v>
      </c>
      <c r="X97" s="99" t="s">
        <v>74</v>
      </c>
      <c r="Y97" s="103" t="s">
        <v>270</v>
      </c>
    </row>
    <row r="98" spans="1:149" ht="24.95" customHeight="1" x14ac:dyDescent="0.2">
      <c r="A98" s="108">
        <f t="shared" si="2"/>
        <v>145.85</v>
      </c>
      <c r="B98" s="97">
        <v>146.9</v>
      </c>
      <c r="C98" s="109">
        <f t="shared" si="0"/>
        <v>1.0500000000000114</v>
      </c>
      <c r="D98" s="107"/>
      <c r="E98" s="100" t="s">
        <v>271</v>
      </c>
      <c r="G98" s="98" t="s">
        <v>42</v>
      </c>
      <c r="H98" s="100" t="s">
        <v>51</v>
      </c>
      <c r="I98" s="99">
        <v>60</v>
      </c>
      <c r="J98" s="98" t="s">
        <v>38</v>
      </c>
      <c r="K98" s="100" t="s">
        <v>47</v>
      </c>
      <c r="L98" s="99">
        <v>20</v>
      </c>
      <c r="M98" s="101" t="s">
        <v>35</v>
      </c>
      <c r="N98" s="100" t="s">
        <v>47</v>
      </c>
      <c r="O98" s="99">
        <v>10</v>
      </c>
      <c r="P98" s="102">
        <v>10</v>
      </c>
      <c r="R98" s="98" t="s">
        <v>48</v>
      </c>
      <c r="S98" s="100" t="s">
        <v>46</v>
      </c>
      <c r="T98" s="100" t="s">
        <v>70</v>
      </c>
      <c r="U98" s="100" t="s">
        <v>62</v>
      </c>
      <c r="V98" s="100" t="s">
        <v>60</v>
      </c>
      <c r="W98" s="100" t="s">
        <v>55</v>
      </c>
      <c r="X98" s="99" t="s">
        <v>74</v>
      </c>
      <c r="Y98" s="103" t="s">
        <v>272</v>
      </c>
    </row>
    <row r="99" spans="1:149" ht="24.95" customHeight="1" x14ac:dyDescent="0.2">
      <c r="A99" s="108">
        <f t="shared" si="2"/>
        <v>146.9</v>
      </c>
      <c r="B99" s="97">
        <v>147.05000000000001</v>
      </c>
      <c r="C99" s="109">
        <f t="shared" si="0"/>
        <v>0.15000000000000568</v>
      </c>
      <c r="D99" s="107"/>
      <c r="E99" s="100" t="s">
        <v>273</v>
      </c>
      <c r="G99" s="98" t="s">
        <v>38</v>
      </c>
      <c r="H99" s="100" t="s">
        <v>48</v>
      </c>
      <c r="I99" s="99">
        <v>50</v>
      </c>
      <c r="J99" s="98" t="s">
        <v>42</v>
      </c>
      <c r="K99" s="100" t="s">
        <v>48</v>
      </c>
      <c r="L99" s="99">
        <v>30</v>
      </c>
      <c r="M99" s="101" t="s">
        <v>39</v>
      </c>
      <c r="N99" s="100" t="s">
        <v>47</v>
      </c>
      <c r="O99" s="99">
        <v>20</v>
      </c>
      <c r="P99" s="102">
        <v>20</v>
      </c>
      <c r="R99" s="98" t="s">
        <v>48</v>
      </c>
      <c r="S99" s="100" t="s">
        <v>46</v>
      </c>
      <c r="T99" s="100" t="s">
        <v>70</v>
      </c>
      <c r="U99" s="100" t="s">
        <v>62</v>
      </c>
      <c r="W99" s="100" t="s">
        <v>55</v>
      </c>
      <c r="X99" s="99" t="s">
        <v>74</v>
      </c>
      <c r="Y99" s="103" t="s">
        <v>274</v>
      </c>
    </row>
    <row r="100" spans="1:149" ht="24.95" customHeight="1" x14ac:dyDescent="0.2">
      <c r="A100" s="108">
        <f t="shared" si="2"/>
        <v>147.05000000000001</v>
      </c>
      <c r="B100" s="97">
        <v>147.9</v>
      </c>
      <c r="C100" s="109">
        <f t="shared" si="0"/>
        <v>0.84999999999999432</v>
      </c>
      <c r="D100" s="107"/>
      <c r="E100" s="100" t="s">
        <v>275</v>
      </c>
      <c r="G100" s="98" t="s">
        <v>37</v>
      </c>
      <c r="H100" s="100" t="s">
        <v>51</v>
      </c>
      <c r="I100" s="99">
        <v>70</v>
      </c>
      <c r="J100" s="98" t="s">
        <v>35</v>
      </c>
      <c r="K100" s="100" t="s">
        <v>50</v>
      </c>
      <c r="L100" s="99">
        <v>20</v>
      </c>
      <c r="M100" s="101" t="s">
        <v>40</v>
      </c>
      <c r="N100" s="100" t="s">
        <v>52</v>
      </c>
      <c r="O100" s="99">
        <v>5</v>
      </c>
      <c r="P100" s="102">
        <v>5</v>
      </c>
      <c r="R100" s="98" t="s">
        <v>53</v>
      </c>
      <c r="S100" s="100" t="s">
        <v>50</v>
      </c>
      <c r="T100" s="100" t="s">
        <v>69</v>
      </c>
      <c r="U100" s="100" t="s">
        <v>60</v>
      </c>
      <c r="V100" s="100" t="s">
        <v>61</v>
      </c>
      <c r="W100" s="100" t="s">
        <v>55</v>
      </c>
      <c r="X100" s="99" t="s">
        <v>72</v>
      </c>
      <c r="Y100" s="103" t="s">
        <v>276</v>
      </c>
    </row>
    <row r="101" spans="1:149" ht="24.95" customHeight="1" x14ac:dyDescent="0.2">
      <c r="A101" s="108">
        <f t="shared" si="2"/>
        <v>147.9</v>
      </c>
      <c r="B101" s="97">
        <v>148.5</v>
      </c>
      <c r="C101" s="109">
        <f t="shared" si="0"/>
        <v>0.59999999999999432</v>
      </c>
      <c r="D101" s="107"/>
      <c r="E101" s="100" t="s">
        <v>271</v>
      </c>
      <c r="G101" s="98" t="s">
        <v>38</v>
      </c>
      <c r="H101" s="100" t="s">
        <v>47</v>
      </c>
      <c r="I101" s="99">
        <v>30</v>
      </c>
      <c r="J101" s="98" t="s">
        <v>42</v>
      </c>
      <c r="K101" s="100" t="s">
        <v>52</v>
      </c>
      <c r="L101" s="99">
        <v>30</v>
      </c>
      <c r="M101" s="101" t="s">
        <v>35</v>
      </c>
      <c r="N101" s="100" t="s">
        <v>51</v>
      </c>
      <c r="O101" s="99">
        <v>30</v>
      </c>
      <c r="P101" s="102">
        <v>10</v>
      </c>
      <c r="R101" s="98" t="s">
        <v>48</v>
      </c>
      <c r="S101" s="100" t="s">
        <v>46</v>
      </c>
      <c r="T101" s="100" t="s">
        <v>70</v>
      </c>
      <c r="U101" s="100" t="s">
        <v>62</v>
      </c>
      <c r="V101" s="100" t="s">
        <v>61</v>
      </c>
      <c r="W101" s="100" t="s">
        <v>55</v>
      </c>
      <c r="X101" s="99" t="s">
        <v>74</v>
      </c>
      <c r="Y101" s="103" t="s">
        <v>277</v>
      </c>
    </row>
    <row r="102" spans="1:149" ht="24.95" customHeight="1" x14ac:dyDescent="0.2">
      <c r="A102" s="108">
        <f t="shared" si="2"/>
        <v>148.5</v>
      </c>
      <c r="B102" s="97">
        <v>150.19999999999999</v>
      </c>
      <c r="C102" s="109">
        <f t="shared" si="0"/>
        <v>1.6999999999999886</v>
      </c>
      <c r="D102" s="107"/>
      <c r="E102" s="100" t="s">
        <v>275</v>
      </c>
      <c r="G102" s="98" t="s">
        <v>37</v>
      </c>
      <c r="H102" s="100" t="s">
        <v>51</v>
      </c>
      <c r="I102" s="99">
        <v>70</v>
      </c>
      <c r="J102" s="98" t="s">
        <v>35</v>
      </c>
      <c r="K102" s="100" t="s">
        <v>50</v>
      </c>
      <c r="L102" s="99">
        <v>20</v>
      </c>
      <c r="M102" s="101" t="s">
        <v>40</v>
      </c>
      <c r="N102" s="100" t="s">
        <v>52</v>
      </c>
      <c r="O102" s="99">
        <v>5</v>
      </c>
      <c r="P102" s="102">
        <v>5</v>
      </c>
      <c r="R102" s="98" t="s">
        <v>53</v>
      </c>
      <c r="S102" s="100" t="s">
        <v>50</v>
      </c>
      <c r="T102" s="100" t="s">
        <v>69</v>
      </c>
      <c r="U102" s="100" t="s">
        <v>62</v>
      </c>
      <c r="V102" s="100" t="s">
        <v>60</v>
      </c>
      <c r="W102" s="100" t="s">
        <v>55</v>
      </c>
      <c r="X102" s="99" t="s">
        <v>71</v>
      </c>
      <c r="Y102" s="103" t="s">
        <v>278</v>
      </c>
    </row>
    <row r="103" spans="1:149" ht="24.95" customHeight="1" x14ac:dyDescent="0.2">
      <c r="A103" s="108">
        <f t="shared" si="2"/>
        <v>150.19999999999999</v>
      </c>
      <c r="B103" s="97">
        <v>150.4</v>
      </c>
      <c r="C103" s="109">
        <f t="shared" si="0"/>
        <v>0.20000000000001705</v>
      </c>
      <c r="D103" s="107"/>
      <c r="E103" s="100" t="s">
        <v>279</v>
      </c>
      <c r="G103" s="98" t="s">
        <v>38</v>
      </c>
      <c r="H103" s="100" t="s">
        <v>47</v>
      </c>
      <c r="I103" s="99">
        <v>30</v>
      </c>
      <c r="J103" s="98" t="s">
        <v>35</v>
      </c>
      <c r="K103" s="100" t="s">
        <v>47</v>
      </c>
      <c r="L103" s="99">
        <v>30</v>
      </c>
      <c r="M103" s="101" t="s">
        <v>42</v>
      </c>
      <c r="N103" s="100" t="s">
        <v>52</v>
      </c>
      <c r="O103" s="99">
        <v>30</v>
      </c>
      <c r="P103" s="102">
        <v>10</v>
      </c>
      <c r="R103" s="98" t="s">
        <v>48</v>
      </c>
      <c r="S103" s="100" t="s">
        <v>46</v>
      </c>
      <c r="T103" s="100" t="s">
        <v>70</v>
      </c>
      <c r="U103" s="100" t="s">
        <v>62</v>
      </c>
      <c r="W103" s="100" t="s">
        <v>55</v>
      </c>
      <c r="X103" s="99" t="s">
        <v>74</v>
      </c>
      <c r="Y103" s="103" t="s">
        <v>280</v>
      </c>
    </row>
    <row r="104" spans="1:149" ht="24.95" customHeight="1" x14ac:dyDescent="0.2">
      <c r="A104" s="108">
        <f t="shared" si="2"/>
        <v>150.4</v>
      </c>
      <c r="B104" s="97">
        <v>154</v>
      </c>
      <c r="C104" s="109">
        <f t="shared" si="0"/>
        <v>3.5999999999999943</v>
      </c>
      <c r="D104" s="107"/>
      <c r="E104" s="100" t="s">
        <v>85</v>
      </c>
      <c r="G104" s="98" t="s">
        <v>35</v>
      </c>
      <c r="H104" s="100" t="s">
        <v>51</v>
      </c>
      <c r="I104" s="99">
        <v>65</v>
      </c>
      <c r="J104" s="98" t="s">
        <v>34</v>
      </c>
      <c r="K104" s="100" t="s">
        <v>52</v>
      </c>
      <c r="L104" s="99">
        <v>20</v>
      </c>
      <c r="M104" s="101" t="s">
        <v>38</v>
      </c>
      <c r="N104" s="100" t="s">
        <v>47</v>
      </c>
      <c r="O104" s="99">
        <v>10</v>
      </c>
      <c r="P104" s="102">
        <v>5</v>
      </c>
      <c r="R104" s="98" t="s">
        <v>51</v>
      </c>
      <c r="S104" s="100" t="s">
        <v>52</v>
      </c>
      <c r="T104" s="100" t="s">
        <v>70</v>
      </c>
      <c r="U104" s="100" t="s">
        <v>62</v>
      </c>
      <c r="V104" s="100" t="s">
        <v>61</v>
      </c>
      <c r="W104" s="100" t="s">
        <v>55</v>
      </c>
      <c r="X104" s="99" t="s">
        <v>71</v>
      </c>
      <c r="Y104" s="103" t="s">
        <v>281</v>
      </c>
    </row>
    <row r="105" spans="1:149" ht="24.95" customHeight="1" x14ac:dyDescent="0.2">
      <c r="A105" s="108">
        <f t="shared" si="2"/>
        <v>154</v>
      </c>
      <c r="B105" s="110">
        <v>155.80000000000001</v>
      </c>
      <c r="C105" s="109">
        <f t="shared" si="0"/>
        <v>1.8000000000000114</v>
      </c>
      <c r="D105" s="107"/>
      <c r="E105" s="100" t="s">
        <v>85</v>
      </c>
      <c r="G105" s="98" t="s">
        <v>35</v>
      </c>
      <c r="H105" s="100" t="s">
        <v>51</v>
      </c>
      <c r="I105" s="99">
        <v>85</v>
      </c>
      <c r="J105" s="98" t="s">
        <v>34</v>
      </c>
      <c r="K105" s="100" t="s">
        <v>52</v>
      </c>
      <c r="L105" s="99">
        <v>10</v>
      </c>
      <c r="M105" s="101" t="s">
        <v>38</v>
      </c>
      <c r="N105" s="100" t="s">
        <v>47</v>
      </c>
      <c r="O105" s="99">
        <v>5</v>
      </c>
      <c r="P105" s="102">
        <v>0</v>
      </c>
      <c r="R105" s="98" t="s">
        <v>51</v>
      </c>
      <c r="T105" s="100" t="s">
        <v>70</v>
      </c>
      <c r="U105" s="100" t="s">
        <v>62</v>
      </c>
      <c r="V105" s="100" t="s">
        <v>61</v>
      </c>
      <c r="W105" s="100" t="s">
        <v>55</v>
      </c>
      <c r="X105" s="99" t="s">
        <v>71</v>
      </c>
      <c r="Y105" s="103" t="s">
        <v>282</v>
      </c>
    </row>
    <row r="106" spans="1:149" ht="24.95" customHeight="1" x14ac:dyDescent="0.2">
      <c r="A106" s="108">
        <f t="shared" si="2"/>
        <v>155.80000000000001</v>
      </c>
      <c r="B106" s="97">
        <v>161.19999999999999</v>
      </c>
      <c r="C106" s="109">
        <f t="shared" si="0"/>
        <v>5.3999999999999773</v>
      </c>
      <c r="D106" s="107"/>
      <c r="E106" s="100" t="s">
        <v>85</v>
      </c>
      <c r="G106" s="98" t="s">
        <v>35</v>
      </c>
      <c r="H106" s="100" t="s">
        <v>51</v>
      </c>
      <c r="I106" s="99">
        <v>70</v>
      </c>
      <c r="J106" s="98" t="s">
        <v>34</v>
      </c>
      <c r="K106" s="100" t="s">
        <v>52</v>
      </c>
      <c r="L106" s="99">
        <v>10</v>
      </c>
      <c r="M106" s="101" t="s">
        <v>38</v>
      </c>
      <c r="N106" s="100" t="s">
        <v>47</v>
      </c>
      <c r="O106" s="99">
        <v>15</v>
      </c>
      <c r="P106" s="102">
        <v>5</v>
      </c>
      <c r="R106" s="98" t="s">
        <v>51</v>
      </c>
      <c r="T106" s="100" t="s">
        <v>70</v>
      </c>
      <c r="U106" s="100" t="s">
        <v>62</v>
      </c>
      <c r="V106" s="100" t="s">
        <v>61</v>
      </c>
      <c r="W106" s="100" t="s">
        <v>55</v>
      </c>
      <c r="X106" s="99" t="s">
        <v>74</v>
      </c>
      <c r="Y106" s="103" t="s">
        <v>283</v>
      </c>
    </row>
    <row r="107" spans="1:149" ht="24.95" customHeight="1" x14ac:dyDescent="0.2">
      <c r="A107" s="108">
        <f t="shared" si="2"/>
        <v>161.19999999999999</v>
      </c>
      <c r="B107" s="97">
        <v>164.35</v>
      </c>
      <c r="C107" s="109">
        <f t="shared" si="0"/>
        <v>3.1500000000000057</v>
      </c>
      <c r="D107" s="107"/>
      <c r="E107" s="100" t="s">
        <v>86</v>
      </c>
      <c r="G107" s="98" t="s">
        <v>37</v>
      </c>
      <c r="H107" s="100" t="s">
        <v>51</v>
      </c>
      <c r="I107" s="99"/>
      <c r="J107" s="98" t="s">
        <v>42</v>
      </c>
      <c r="K107" s="100" t="s">
        <v>52</v>
      </c>
      <c r="L107" s="99"/>
      <c r="M107" s="101" t="s">
        <v>40</v>
      </c>
      <c r="N107" s="100" t="s">
        <v>52</v>
      </c>
      <c r="P107" s="102">
        <v>0</v>
      </c>
      <c r="R107" s="98" t="s">
        <v>51</v>
      </c>
      <c r="T107" s="100" t="s">
        <v>69</v>
      </c>
      <c r="U107" s="100" t="s">
        <v>60</v>
      </c>
      <c r="W107" s="100" t="s">
        <v>55</v>
      </c>
      <c r="X107" s="99" t="s">
        <v>71</v>
      </c>
      <c r="Y107" s="103" t="s">
        <v>284</v>
      </c>
    </row>
    <row r="108" spans="1:149" s="8" customFormat="1" ht="24.95" customHeight="1" x14ac:dyDescent="0.2">
      <c r="A108" s="108">
        <f t="shared" si="2"/>
        <v>164.35</v>
      </c>
      <c r="B108" s="97">
        <v>164.75</v>
      </c>
      <c r="C108" s="109">
        <f t="shared" si="0"/>
        <v>0.40000000000000568</v>
      </c>
      <c r="D108" s="107"/>
      <c r="E108" s="100" t="s">
        <v>180</v>
      </c>
      <c r="F108" s="90"/>
      <c r="G108" s="98"/>
      <c r="H108" s="100"/>
      <c r="I108" s="99"/>
      <c r="J108" s="98"/>
      <c r="K108" s="100"/>
      <c r="L108" s="99"/>
      <c r="M108" s="101"/>
      <c r="N108" s="100"/>
      <c r="O108" s="99"/>
      <c r="P108" s="102"/>
      <c r="Q108" s="90"/>
      <c r="R108" s="98"/>
      <c r="S108" s="100"/>
      <c r="T108" s="100"/>
      <c r="U108" s="100"/>
      <c r="V108" s="100"/>
      <c r="W108" s="100"/>
      <c r="X108" s="99"/>
      <c r="Y108" s="103" t="s">
        <v>285</v>
      </c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9"/>
    </row>
    <row r="109" spans="1:149" s="8" customFormat="1" ht="24.95" customHeight="1" x14ac:dyDescent="0.2">
      <c r="A109" s="108">
        <f t="shared" si="2"/>
        <v>164.75</v>
      </c>
      <c r="B109" s="97">
        <v>166.4</v>
      </c>
      <c r="C109" s="109">
        <f t="shared" si="0"/>
        <v>1.6500000000000057</v>
      </c>
      <c r="D109" s="107"/>
      <c r="E109" s="100" t="s">
        <v>286</v>
      </c>
      <c r="F109" s="90"/>
      <c r="G109" s="98" t="s">
        <v>38</v>
      </c>
      <c r="H109" s="100" t="s">
        <v>47</v>
      </c>
      <c r="I109" s="99">
        <v>30</v>
      </c>
      <c r="J109" s="98" t="s">
        <v>35</v>
      </c>
      <c r="K109" s="100" t="s">
        <v>51</v>
      </c>
      <c r="L109" s="99">
        <v>40</v>
      </c>
      <c r="M109" s="101" t="s">
        <v>42</v>
      </c>
      <c r="N109" s="100" t="s">
        <v>48</v>
      </c>
      <c r="O109" s="99">
        <v>20</v>
      </c>
      <c r="P109" s="102">
        <v>10</v>
      </c>
      <c r="Q109" s="90"/>
      <c r="R109" s="98" t="s">
        <v>48</v>
      </c>
      <c r="S109" s="100" t="s">
        <v>46</v>
      </c>
      <c r="T109" s="100" t="s">
        <v>70</v>
      </c>
      <c r="U109" s="100" t="s">
        <v>62</v>
      </c>
      <c r="V109" s="100" t="s">
        <v>57</v>
      </c>
      <c r="W109" s="100" t="s">
        <v>55</v>
      </c>
      <c r="X109" s="99" t="s">
        <v>73</v>
      </c>
      <c r="Y109" s="103" t="s">
        <v>287</v>
      </c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9"/>
    </row>
    <row r="110" spans="1:149" s="8" customFormat="1" ht="24.95" customHeight="1" x14ac:dyDescent="0.2">
      <c r="A110" s="108">
        <f t="shared" si="2"/>
        <v>166.4</v>
      </c>
      <c r="B110" s="97">
        <v>168</v>
      </c>
      <c r="C110" s="109">
        <f t="shared" si="0"/>
        <v>1.5999999999999943</v>
      </c>
      <c r="D110" s="107"/>
      <c r="E110" s="100" t="s">
        <v>275</v>
      </c>
      <c r="F110" s="90"/>
      <c r="G110" s="98" t="s">
        <v>37</v>
      </c>
      <c r="H110" s="100" t="s">
        <v>52</v>
      </c>
      <c r="I110" s="99">
        <v>15</v>
      </c>
      <c r="J110" s="98" t="s">
        <v>35</v>
      </c>
      <c r="K110" s="100" t="s">
        <v>51</v>
      </c>
      <c r="L110" s="99">
        <v>70</v>
      </c>
      <c r="M110" s="101" t="s">
        <v>40</v>
      </c>
      <c r="N110" s="100" t="s">
        <v>52</v>
      </c>
      <c r="O110" s="99">
        <v>10</v>
      </c>
      <c r="P110" s="102">
        <v>5</v>
      </c>
      <c r="Q110" s="90"/>
      <c r="R110" s="98" t="s">
        <v>53</v>
      </c>
      <c r="S110" s="100" t="s">
        <v>50</v>
      </c>
      <c r="T110" s="100" t="s">
        <v>70</v>
      </c>
      <c r="U110" s="100" t="s">
        <v>62</v>
      </c>
      <c r="V110" s="100" t="s">
        <v>61</v>
      </c>
      <c r="W110" s="100" t="s">
        <v>55</v>
      </c>
      <c r="X110" s="99" t="s">
        <v>71</v>
      </c>
      <c r="Y110" s="103" t="s">
        <v>288</v>
      </c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9"/>
    </row>
    <row r="111" spans="1:149" s="8" customFormat="1" ht="24.95" customHeight="1" x14ac:dyDescent="0.2">
      <c r="A111" s="108">
        <f t="shared" si="2"/>
        <v>168</v>
      </c>
      <c r="B111" s="97">
        <v>179.3</v>
      </c>
      <c r="C111" s="109">
        <f t="shared" si="0"/>
        <v>11.300000000000011</v>
      </c>
      <c r="D111" s="107"/>
      <c r="E111" s="100" t="s">
        <v>86</v>
      </c>
      <c r="F111" s="90"/>
      <c r="G111" s="98" t="s">
        <v>37</v>
      </c>
      <c r="H111" s="100" t="s">
        <v>51</v>
      </c>
      <c r="I111" s="99">
        <v>75</v>
      </c>
      <c r="J111" s="98" t="s">
        <v>42</v>
      </c>
      <c r="K111" s="100" t="s">
        <v>52</v>
      </c>
      <c r="L111" s="99">
        <v>15</v>
      </c>
      <c r="M111" s="101" t="s">
        <v>35</v>
      </c>
      <c r="N111" s="100" t="s">
        <v>53</v>
      </c>
      <c r="O111" s="99">
        <v>10</v>
      </c>
      <c r="P111" s="102"/>
      <c r="Q111" s="90"/>
      <c r="R111" s="98" t="s">
        <v>51</v>
      </c>
      <c r="S111" s="100" t="s">
        <v>51</v>
      </c>
      <c r="T111" s="100" t="s">
        <v>69</v>
      </c>
      <c r="U111" s="100" t="s">
        <v>60</v>
      </c>
      <c r="V111" s="100"/>
      <c r="W111" s="100" t="s">
        <v>55</v>
      </c>
      <c r="X111" s="99" t="s">
        <v>71</v>
      </c>
      <c r="Y111" s="103" t="s">
        <v>289</v>
      </c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9"/>
    </row>
    <row r="112" spans="1:149" s="8" customFormat="1" ht="24.95" customHeight="1" x14ac:dyDescent="0.2">
      <c r="A112" s="108">
        <f t="shared" si="2"/>
        <v>179.3</v>
      </c>
      <c r="B112" s="97">
        <v>183.1</v>
      </c>
      <c r="C112" s="109">
        <f t="shared" si="0"/>
        <v>3.7999999999999829</v>
      </c>
      <c r="D112" s="107"/>
      <c r="E112" s="100" t="s">
        <v>290</v>
      </c>
      <c r="F112" s="90"/>
      <c r="G112" s="98" t="s">
        <v>37</v>
      </c>
      <c r="H112" s="100" t="s">
        <v>52</v>
      </c>
      <c r="I112" s="99">
        <v>40</v>
      </c>
      <c r="J112" s="98" t="s">
        <v>35</v>
      </c>
      <c r="K112" s="100" t="s">
        <v>51</v>
      </c>
      <c r="L112" s="99">
        <v>40</v>
      </c>
      <c r="M112" s="101" t="s">
        <v>34</v>
      </c>
      <c r="N112" s="100" t="s">
        <v>52</v>
      </c>
      <c r="O112" s="99">
        <v>15</v>
      </c>
      <c r="P112" s="102">
        <v>5</v>
      </c>
      <c r="Q112" s="90"/>
      <c r="R112" s="98" t="s">
        <v>53</v>
      </c>
      <c r="S112" s="100" t="s">
        <v>50</v>
      </c>
      <c r="T112" s="100" t="s">
        <v>69</v>
      </c>
      <c r="U112" s="100" t="s">
        <v>62</v>
      </c>
      <c r="V112" s="100" t="s">
        <v>60</v>
      </c>
      <c r="W112" s="100" t="s">
        <v>55</v>
      </c>
      <c r="X112" s="99"/>
      <c r="Y112" s="103" t="s">
        <v>291</v>
      </c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9"/>
    </row>
    <row r="113" spans="1:25" ht="24.95" customHeight="1" x14ac:dyDescent="0.2">
      <c r="A113" s="108">
        <f t="shared" si="2"/>
        <v>183.1</v>
      </c>
      <c r="B113" s="97">
        <v>190.15</v>
      </c>
      <c r="C113" s="109">
        <f t="shared" si="0"/>
        <v>7.0500000000000114</v>
      </c>
      <c r="D113" s="107"/>
      <c r="E113" s="100" t="s">
        <v>84</v>
      </c>
      <c r="G113" s="98" t="s">
        <v>35</v>
      </c>
      <c r="H113" s="100" t="s">
        <v>51</v>
      </c>
      <c r="I113" s="99">
        <v>60</v>
      </c>
      <c r="J113" s="98" t="s">
        <v>38</v>
      </c>
      <c r="K113" s="100" t="s">
        <v>47</v>
      </c>
      <c r="L113" s="99">
        <v>15</v>
      </c>
      <c r="M113" s="101" t="s">
        <v>40</v>
      </c>
      <c r="N113" s="100" t="s">
        <v>52</v>
      </c>
      <c r="O113" s="99">
        <v>20</v>
      </c>
      <c r="P113" s="102">
        <v>5</v>
      </c>
      <c r="R113" s="98" t="s">
        <v>51</v>
      </c>
      <c r="T113" s="100" t="s">
        <v>70</v>
      </c>
      <c r="U113" s="100" t="s">
        <v>62</v>
      </c>
      <c r="V113" s="100" t="s">
        <v>61</v>
      </c>
      <c r="W113" s="100" t="s">
        <v>55</v>
      </c>
      <c r="Y113" s="103" t="s">
        <v>292</v>
      </c>
    </row>
    <row r="114" spans="1:25" ht="24.95" customHeight="1" x14ac:dyDescent="0.2">
      <c r="A114" s="108">
        <f t="shared" si="2"/>
        <v>190.15</v>
      </c>
      <c r="B114" s="97">
        <v>190.4</v>
      </c>
      <c r="C114" s="109">
        <f t="shared" si="0"/>
        <v>0.25</v>
      </c>
      <c r="D114" s="107"/>
      <c r="E114" s="100" t="s">
        <v>89</v>
      </c>
      <c r="G114" s="98" t="s">
        <v>38</v>
      </c>
      <c r="H114" s="100" t="s">
        <v>48</v>
      </c>
      <c r="I114" s="99">
        <v>40</v>
      </c>
      <c r="J114" s="98" t="s">
        <v>35</v>
      </c>
      <c r="K114" s="100" t="s">
        <v>48</v>
      </c>
      <c r="L114" s="99">
        <v>50</v>
      </c>
      <c r="M114" s="101" t="s">
        <v>42</v>
      </c>
      <c r="N114" s="100" t="s">
        <v>52</v>
      </c>
      <c r="O114" s="99">
        <v>5</v>
      </c>
      <c r="P114" s="102">
        <v>5</v>
      </c>
      <c r="R114" s="98" t="s">
        <v>48</v>
      </c>
      <c r="S114" s="100" t="s">
        <v>50</v>
      </c>
      <c r="T114" s="100" t="s">
        <v>69</v>
      </c>
      <c r="U114" s="100" t="s">
        <v>57</v>
      </c>
      <c r="V114" s="100" t="s">
        <v>62</v>
      </c>
      <c r="W114" s="100" t="s">
        <v>55</v>
      </c>
      <c r="Y114" s="103" t="s">
        <v>293</v>
      </c>
    </row>
    <row r="115" spans="1:25" ht="24.95" customHeight="1" x14ac:dyDescent="0.2">
      <c r="A115" s="108">
        <f t="shared" si="2"/>
        <v>190.4</v>
      </c>
      <c r="B115" s="97">
        <v>190.85</v>
      </c>
      <c r="C115" s="109">
        <f t="shared" si="0"/>
        <v>0.44999999999998863</v>
      </c>
      <c r="D115" s="107"/>
      <c r="E115" s="100" t="s">
        <v>180</v>
      </c>
      <c r="I115" s="99"/>
      <c r="J115" s="98"/>
      <c r="L115" s="99"/>
      <c r="M115" s="101"/>
      <c r="Y115" s="103" t="s">
        <v>285</v>
      </c>
    </row>
    <row r="116" spans="1:25" ht="24.95" customHeight="1" x14ac:dyDescent="0.2">
      <c r="A116" s="108">
        <f t="shared" si="2"/>
        <v>190.85</v>
      </c>
      <c r="B116" s="97">
        <v>192.7</v>
      </c>
      <c r="C116" s="109">
        <f t="shared" si="0"/>
        <v>1.8499999999999943</v>
      </c>
      <c r="D116" s="107"/>
      <c r="E116" s="100" t="s">
        <v>88</v>
      </c>
      <c r="G116" s="98" t="s">
        <v>38</v>
      </c>
      <c r="H116" s="100" t="s">
        <v>47</v>
      </c>
      <c r="I116" s="99">
        <v>70</v>
      </c>
      <c r="J116" s="98" t="s">
        <v>39</v>
      </c>
      <c r="K116" s="100" t="s">
        <v>65</v>
      </c>
      <c r="L116" s="99">
        <v>30</v>
      </c>
      <c r="M116" s="101" t="s">
        <v>43</v>
      </c>
      <c r="N116" s="100" t="s">
        <v>47</v>
      </c>
      <c r="O116" s="99">
        <v>5</v>
      </c>
      <c r="R116" s="98" t="s">
        <v>51</v>
      </c>
      <c r="T116" s="100" t="s">
        <v>68</v>
      </c>
      <c r="U116" s="100" t="s">
        <v>57</v>
      </c>
      <c r="V116" s="100" t="s">
        <v>59</v>
      </c>
      <c r="W116" s="100" t="s">
        <v>56</v>
      </c>
      <c r="X116" s="99" t="s">
        <v>73</v>
      </c>
      <c r="Y116" s="103" t="s">
        <v>294</v>
      </c>
    </row>
    <row r="117" spans="1:25" ht="24.95" customHeight="1" x14ac:dyDescent="0.2">
      <c r="A117" s="108">
        <f t="shared" si="2"/>
        <v>192.7</v>
      </c>
      <c r="B117" s="97">
        <v>192.9</v>
      </c>
      <c r="C117" s="109">
        <f t="shared" si="0"/>
        <v>0.20000000000001705</v>
      </c>
      <c r="D117" s="107"/>
      <c r="E117" s="100" t="s">
        <v>180</v>
      </c>
      <c r="I117" s="99"/>
      <c r="J117" s="98"/>
      <c r="L117" s="99"/>
      <c r="M117" s="101"/>
      <c r="Y117" s="103" t="s">
        <v>285</v>
      </c>
    </row>
    <row r="118" spans="1:25" ht="24.95" customHeight="1" x14ac:dyDescent="0.2">
      <c r="A118" s="108">
        <f t="shared" si="2"/>
        <v>192.9</v>
      </c>
      <c r="B118" s="97">
        <v>193.3</v>
      </c>
      <c r="C118" s="109">
        <f t="shared" si="0"/>
        <v>0.40000000000000568</v>
      </c>
      <c r="D118" s="107"/>
      <c r="E118" s="100" t="s">
        <v>84</v>
      </c>
      <c r="G118" s="98" t="s">
        <v>35</v>
      </c>
      <c r="H118" s="100" t="s">
        <v>51</v>
      </c>
      <c r="I118" s="99">
        <v>80</v>
      </c>
      <c r="J118" s="98" t="s">
        <v>38</v>
      </c>
      <c r="K118" s="100" t="s">
        <v>47</v>
      </c>
      <c r="L118" s="99">
        <v>5</v>
      </c>
      <c r="M118" s="101"/>
      <c r="R118" s="98" t="s">
        <v>51</v>
      </c>
      <c r="T118" s="100" t="s">
        <v>68</v>
      </c>
      <c r="U118" s="100" t="s">
        <v>61</v>
      </c>
      <c r="W118" s="100" t="s">
        <v>55</v>
      </c>
      <c r="X118" s="99" t="s">
        <v>71</v>
      </c>
      <c r="Y118" s="103" t="s">
        <v>295</v>
      </c>
    </row>
    <row r="119" spans="1:25" ht="24.95" customHeight="1" x14ac:dyDescent="0.2">
      <c r="A119" s="108">
        <f t="shared" si="2"/>
        <v>193.3</v>
      </c>
      <c r="B119" s="97">
        <v>193.47</v>
      </c>
      <c r="C119" s="109">
        <f t="shared" si="0"/>
        <v>0.16999999999998749</v>
      </c>
      <c r="D119" s="107"/>
      <c r="E119" s="100" t="s">
        <v>296</v>
      </c>
      <c r="G119" s="98" t="s">
        <v>38</v>
      </c>
      <c r="H119" s="100" t="s">
        <v>47</v>
      </c>
      <c r="I119" s="99">
        <v>80</v>
      </c>
      <c r="J119" s="98" t="s">
        <v>35</v>
      </c>
      <c r="K119" s="100" t="s">
        <v>47</v>
      </c>
      <c r="L119" s="99">
        <v>5</v>
      </c>
      <c r="M119" s="101" t="s">
        <v>41</v>
      </c>
      <c r="N119" s="100" t="s">
        <v>47</v>
      </c>
      <c r="O119" s="99">
        <v>5</v>
      </c>
      <c r="P119" s="102">
        <v>10</v>
      </c>
      <c r="R119" s="98" t="s">
        <v>47</v>
      </c>
      <c r="T119" s="100" t="s">
        <v>68</v>
      </c>
      <c r="U119" s="100" t="s">
        <v>57</v>
      </c>
      <c r="V119" s="100" t="s">
        <v>61</v>
      </c>
      <c r="W119" s="100" t="s">
        <v>44</v>
      </c>
      <c r="X119" s="99" t="s">
        <v>73</v>
      </c>
    </row>
    <row r="120" spans="1:25" ht="24.95" customHeight="1" x14ac:dyDescent="0.2">
      <c r="A120" s="108">
        <f t="shared" si="2"/>
        <v>193.47</v>
      </c>
      <c r="B120" s="97">
        <v>193.77</v>
      </c>
      <c r="C120" s="109">
        <f t="shared" si="0"/>
        <v>0.30000000000001137</v>
      </c>
      <c r="D120" s="107"/>
      <c r="E120" s="100" t="s">
        <v>297</v>
      </c>
      <c r="G120" s="98" t="s">
        <v>38</v>
      </c>
      <c r="H120" s="100" t="s">
        <v>47</v>
      </c>
      <c r="I120" s="99">
        <v>80</v>
      </c>
      <c r="J120" s="98" t="s">
        <v>43</v>
      </c>
      <c r="K120" s="100" t="s">
        <v>48</v>
      </c>
      <c r="L120" s="99">
        <v>20</v>
      </c>
      <c r="M120" s="101"/>
      <c r="T120" s="100" t="s">
        <v>68</v>
      </c>
      <c r="U120" s="100" t="s">
        <v>57</v>
      </c>
      <c r="V120" s="100" t="s">
        <v>62</v>
      </c>
      <c r="W120" s="100" t="s">
        <v>44</v>
      </c>
      <c r="X120" s="99" t="s">
        <v>71</v>
      </c>
    </row>
    <row r="121" spans="1:25" ht="24.95" customHeight="1" x14ac:dyDescent="0.2">
      <c r="A121" s="108">
        <f t="shared" si="2"/>
        <v>193.77</v>
      </c>
      <c r="B121" s="97">
        <v>194.7</v>
      </c>
      <c r="C121" s="109">
        <f t="shared" si="0"/>
        <v>0.9299999999999784</v>
      </c>
      <c r="D121" s="107"/>
      <c r="E121" s="100" t="s">
        <v>298</v>
      </c>
      <c r="G121" s="98" t="s">
        <v>35</v>
      </c>
      <c r="H121" s="100" t="s">
        <v>51</v>
      </c>
      <c r="I121" s="99">
        <v>90</v>
      </c>
      <c r="J121" s="98" t="s">
        <v>41</v>
      </c>
      <c r="K121" s="100" t="s">
        <v>47</v>
      </c>
      <c r="L121" s="99">
        <v>10</v>
      </c>
      <c r="M121" s="101"/>
      <c r="T121" s="100" t="s">
        <v>69</v>
      </c>
      <c r="U121" s="100" t="s">
        <v>62</v>
      </c>
      <c r="V121" s="100" t="s">
        <v>61</v>
      </c>
      <c r="W121" s="100" t="s">
        <v>55</v>
      </c>
      <c r="X121" s="99" t="s">
        <v>71</v>
      </c>
      <c r="Y121" s="103" t="s">
        <v>299</v>
      </c>
    </row>
    <row r="122" spans="1:25" ht="24.95" customHeight="1" x14ac:dyDescent="0.2">
      <c r="A122" s="108">
        <f t="shared" si="2"/>
        <v>194.7</v>
      </c>
      <c r="B122" s="97">
        <v>196.15</v>
      </c>
      <c r="C122" s="109">
        <f t="shared" si="0"/>
        <v>1.4500000000000171</v>
      </c>
      <c r="D122" s="107"/>
      <c r="E122" s="100" t="s">
        <v>300</v>
      </c>
      <c r="G122" s="98" t="s">
        <v>35</v>
      </c>
      <c r="H122" s="100" t="s">
        <v>51</v>
      </c>
      <c r="I122" s="99">
        <v>70</v>
      </c>
      <c r="J122" s="98" t="s">
        <v>38</v>
      </c>
      <c r="K122" s="100" t="s">
        <v>47</v>
      </c>
      <c r="L122" s="99">
        <v>10</v>
      </c>
      <c r="M122" s="101" t="s">
        <v>36</v>
      </c>
      <c r="N122" s="100" t="s">
        <v>52</v>
      </c>
      <c r="O122" s="99">
        <v>20</v>
      </c>
      <c r="R122" s="98" t="s">
        <v>47</v>
      </c>
      <c r="S122" s="100" t="s">
        <v>52</v>
      </c>
      <c r="T122" s="100" t="s">
        <v>69</v>
      </c>
      <c r="U122" s="100" t="s">
        <v>62</v>
      </c>
      <c r="V122" s="100" t="s">
        <v>61</v>
      </c>
      <c r="W122" s="100" t="s">
        <v>55</v>
      </c>
      <c r="X122" s="99" t="s">
        <v>71</v>
      </c>
      <c r="Y122" s="103" t="s">
        <v>301</v>
      </c>
    </row>
    <row r="123" spans="1:25" ht="24.95" customHeight="1" x14ac:dyDescent="0.2">
      <c r="A123" s="108">
        <f t="shared" si="2"/>
        <v>196.15</v>
      </c>
      <c r="B123" s="97">
        <v>201.6</v>
      </c>
      <c r="C123" s="109">
        <f t="shared" si="0"/>
        <v>5.4499999999999886</v>
      </c>
      <c r="D123" s="107"/>
      <c r="E123" s="100" t="s">
        <v>298</v>
      </c>
      <c r="G123" s="98" t="s">
        <v>35</v>
      </c>
      <c r="H123" s="100" t="s">
        <v>51</v>
      </c>
      <c r="I123" s="99">
        <v>90</v>
      </c>
      <c r="J123" s="98" t="s">
        <v>38</v>
      </c>
      <c r="K123" s="100" t="s">
        <v>47</v>
      </c>
      <c r="L123" s="99">
        <v>5</v>
      </c>
      <c r="M123" s="101" t="s">
        <v>40</v>
      </c>
      <c r="N123" s="100" t="s">
        <v>52</v>
      </c>
      <c r="O123" s="99">
        <v>5</v>
      </c>
      <c r="R123" s="98" t="s">
        <v>51</v>
      </c>
      <c r="T123" s="100" t="s">
        <v>69</v>
      </c>
      <c r="U123" s="100" t="s">
        <v>62</v>
      </c>
      <c r="V123" s="100" t="s">
        <v>61</v>
      </c>
      <c r="W123" s="100" t="s">
        <v>55</v>
      </c>
      <c r="X123" s="99" t="s">
        <v>71</v>
      </c>
    </row>
    <row r="124" spans="1:25" ht="24.95" customHeight="1" x14ac:dyDescent="0.2">
      <c r="A124" s="108">
        <f t="shared" si="2"/>
        <v>201.6</v>
      </c>
      <c r="B124" s="97">
        <v>206.4</v>
      </c>
      <c r="C124" s="109">
        <f t="shared" si="0"/>
        <v>4.8000000000000114</v>
      </c>
      <c r="D124" s="107"/>
      <c r="E124" s="100" t="s">
        <v>298</v>
      </c>
      <c r="G124" s="98" t="s">
        <v>35</v>
      </c>
      <c r="H124" s="100" t="s">
        <v>51</v>
      </c>
      <c r="I124" s="99">
        <v>50</v>
      </c>
      <c r="J124" s="98" t="s">
        <v>40</v>
      </c>
      <c r="K124" s="100" t="s">
        <v>52</v>
      </c>
      <c r="L124" s="99">
        <v>15</v>
      </c>
      <c r="M124" s="101" t="s">
        <v>36</v>
      </c>
      <c r="N124" s="100" t="s">
        <v>52</v>
      </c>
      <c r="O124" s="99">
        <v>5</v>
      </c>
      <c r="P124" s="102">
        <v>15</v>
      </c>
      <c r="R124" s="98" t="s">
        <v>51</v>
      </c>
      <c r="S124" s="100" t="s">
        <v>52</v>
      </c>
      <c r="T124" s="100" t="s">
        <v>69</v>
      </c>
      <c r="U124" s="100" t="s">
        <v>62</v>
      </c>
      <c r="V124" s="100" t="s">
        <v>61</v>
      </c>
      <c r="W124" s="100" t="s">
        <v>55</v>
      </c>
    </row>
    <row r="125" spans="1:25" ht="24.95" customHeight="1" x14ac:dyDescent="0.2">
      <c r="A125" s="108">
        <f t="shared" si="2"/>
        <v>206.4</v>
      </c>
      <c r="B125" s="110">
        <v>206.6</v>
      </c>
      <c r="C125" s="109">
        <f t="shared" si="0"/>
        <v>0.19999999999998863</v>
      </c>
      <c r="D125" s="107"/>
      <c r="E125" s="100" t="s">
        <v>180</v>
      </c>
      <c r="I125" s="99"/>
      <c r="J125" s="98"/>
      <c r="L125" s="99"/>
      <c r="M125" s="101"/>
      <c r="Y125" s="103" t="s">
        <v>81</v>
      </c>
    </row>
    <row r="126" spans="1:25" ht="24.95" customHeight="1" x14ac:dyDescent="0.2">
      <c r="A126" s="108">
        <f t="shared" si="2"/>
        <v>206.6</v>
      </c>
      <c r="B126" s="97">
        <v>206.9</v>
      </c>
      <c r="C126" s="109">
        <f t="shared" si="0"/>
        <v>0.30000000000001137</v>
      </c>
      <c r="D126" s="107"/>
      <c r="E126" s="100" t="s">
        <v>302</v>
      </c>
      <c r="G126" s="98" t="s">
        <v>42</v>
      </c>
      <c r="H126" s="100" t="s">
        <v>47</v>
      </c>
      <c r="I126" s="99">
        <v>50</v>
      </c>
      <c r="J126" s="98" t="s">
        <v>35</v>
      </c>
      <c r="K126" s="100" t="s">
        <v>47</v>
      </c>
      <c r="L126" s="99">
        <v>50</v>
      </c>
      <c r="M126" s="101"/>
      <c r="R126" s="98" t="s">
        <v>51</v>
      </c>
      <c r="T126" s="100" t="s">
        <v>69</v>
      </c>
      <c r="U126" s="100" t="s">
        <v>62</v>
      </c>
      <c r="V126" s="100" t="s">
        <v>64</v>
      </c>
      <c r="W126" s="100" t="s">
        <v>55</v>
      </c>
      <c r="Y126" s="103" t="s">
        <v>303</v>
      </c>
    </row>
    <row r="127" spans="1:25" ht="24.95" customHeight="1" x14ac:dyDescent="0.2">
      <c r="A127" s="108">
        <f t="shared" si="2"/>
        <v>206.9</v>
      </c>
      <c r="B127" s="97">
        <v>208.3</v>
      </c>
      <c r="C127" s="109">
        <f t="shared" si="0"/>
        <v>1.4000000000000057</v>
      </c>
      <c r="D127" s="107"/>
      <c r="E127" s="100" t="s">
        <v>87</v>
      </c>
      <c r="G127" s="98" t="s">
        <v>38</v>
      </c>
      <c r="H127" s="100" t="s">
        <v>51</v>
      </c>
      <c r="I127" s="99"/>
      <c r="J127" s="98" t="s">
        <v>42</v>
      </c>
      <c r="K127" s="100" t="s">
        <v>75</v>
      </c>
      <c r="L127" s="99"/>
      <c r="M127" s="101" t="s">
        <v>39</v>
      </c>
      <c r="N127" s="100" t="s">
        <v>47</v>
      </c>
      <c r="O127" s="99">
        <v>15</v>
      </c>
      <c r="P127" s="102">
        <v>15</v>
      </c>
      <c r="T127" s="100" t="s">
        <v>68</v>
      </c>
      <c r="U127" s="100" t="s">
        <v>62</v>
      </c>
      <c r="W127" s="100" t="s">
        <v>44</v>
      </c>
      <c r="X127" s="99" t="s">
        <v>71</v>
      </c>
    </row>
    <row r="128" spans="1:25" ht="24.95" customHeight="1" x14ac:dyDescent="0.2">
      <c r="A128" s="108">
        <f t="shared" si="2"/>
        <v>208.3</v>
      </c>
      <c r="B128" s="97">
        <v>208.6</v>
      </c>
      <c r="C128" s="109">
        <f t="shared" si="0"/>
        <v>0.29999999999998295</v>
      </c>
      <c r="D128" s="107"/>
      <c r="E128" s="100" t="s">
        <v>180</v>
      </c>
      <c r="I128" s="99"/>
      <c r="J128" s="98"/>
      <c r="L128" s="99"/>
      <c r="M128" s="101"/>
      <c r="Y128" s="103" t="s">
        <v>285</v>
      </c>
    </row>
    <row r="129" spans="1:149" ht="24.95" customHeight="1" x14ac:dyDescent="0.2">
      <c r="A129" s="108">
        <f t="shared" si="2"/>
        <v>208.6</v>
      </c>
      <c r="B129" s="97">
        <v>210.35</v>
      </c>
      <c r="C129" s="109">
        <f t="shared" si="0"/>
        <v>1.75</v>
      </c>
      <c r="D129" s="107"/>
      <c r="E129" s="100" t="s">
        <v>286</v>
      </c>
      <c r="G129" s="98" t="s">
        <v>38</v>
      </c>
      <c r="H129" s="100" t="s">
        <v>52</v>
      </c>
      <c r="I129" s="99">
        <v>40</v>
      </c>
      <c r="J129" s="98" t="s">
        <v>35</v>
      </c>
      <c r="K129" s="100" t="s">
        <v>51</v>
      </c>
      <c r="L129" s="99">
        <v>40</v>
      </c>
      <c r="M129" s="101" t="s">
        <v>36</v>
      </c>
      <c r="N129" s="100" t="s">
        <v>52</v>
      </c>
      <c r="O129" s="99">
        <v>20</v>
      </c>
      <c r="R129" s="98" t="s">
        <v>51</v>
      </c>
      <c r="T129" s="100" t="s">
        <v>69</v>
      </c>
      <c r="U129" s="100" t="s">
        <v>57</v>
      </c>
      <c r="V129" s="100" t="s">
        <v>61</v>
      </c>
      <c r="W129" s="100" t="s">
        <v>55</v>
      </c>
    </row>
    <row r="130" spans="1:149" ht="24.95" customHeight="1" x14ac:dyDescent="0.2">
      <c r="A130" s="108">
        <f t="shared" si="2"/>
        <v>210.35</v>
      </c>
      <c r="B130" s="97">
        <v>210.9</v>
      </c>
      <c r="C130" s="109">
        <f t="shared" si="0"/>
        <v>0.55000000000001137</v>
      </c>
      <c r="D130" s="107"/>
      <c r="E130" s="100" t="s">
        <v>180</v>
      </c>
      <c r="I130" s="99"/>
      <c r="J130" s="98"/>
      <c r="L130" s="99"/>
      <c r="M130" s="101"/>
      <c r="Y130" s="103" t="s">
        <v>285</v>
      </c>
    </row>
    <row r="131" spans="1:149" s="8" customFormat="1" ht="24.95" customHeight="1" x14ac:dyDescent="0.2">
      <c r="A131" s="108">
        <f t="shared" si="2"/>
        <v>210.9</v>
      </c>
      <c r="B131" s="97">
        <v>211.5</v>
      </c>
      <c r="C131" s="109">
        <f t="shared" si="0"/>
        <v>0.59999999999999432</v>
      </c>
      <c r="D131" s="107"/>
      <c r="E131" s="100" t="s">
        <v>304</v>
      </c>
      <c r="F131" s="90"/>
      <c r="G131" s="98" t="s">
        <v>42</v>
      </c>
      <c r="H131" s="100" t="s">
        <v>33</v>
      </c>
      <c r="I131" s="99">
        <v>50</v>
      </c>
      <c r="J131" s="98" t="s">
        <v>35</v>
      </c>
      <c r="K131" s="100" t="s">
        <v>33</v>
      </c>
      <c r="L131" s="99">
        <v>15</v>
      </c>
      <c r="M131" s="101" t="s">
        <v>41</v>
      </c>
      <c r="N131" s="100" t="s">
        <v>33</v>
      </c>
      <c r="O131" s="99">
        <v>10</v>
      </c>
      <c r="P131" s="102">
        <v>25</v>
      </c>
      <c r="Q131" s="90"/>
      <c r="R131" s="98"/>
      <c r="S131" s="100"/>
      <c r="T131" s="100" t="s">
        <v>69</v>
      </c>
      <c r="U131" s="100" t="s">
        <v>62</v>
      </c>
      <c r="V131" s="100"/>
      <c r="W131" s="100" t="s">
        <v>55</v>
      </c>
      <c r="X131" s="99"/>
      <c r="Y131" s="103" t="s">
        <v>305</v>
      </c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9"/>
    </row>
    <row r="132" spans="1:149" s="8" customFormat="1" ht="24.95" customHeight="1" x14ac:dyDescent="0.2">
      <c r="A132" s="108">
        <f t="shared" si="2"/>
        <v>211.5</v>
      </c>
      <c r="B132" s="97">
        <v>211.9</v>
      </c>
      <c r="C132" s="109">
        <f t="shared" si="0"/>
        <v>0.40000000000000568</v>
      </c>
      <c r="D132" s="107"/>
      <c r="E132" s="100" t="s">
        <v>180</v>
      </c>
      <c r="F132" s="90"/>
      <c r="G132" s="98"/>
      <c r="H132" s="100"/>
      <c r="I132" s="99"/>
      <c r="J132" s="98"/>
      <c r="K132" s="100"/>
      <c r="L132" s="99"/>
      <c r="M132" s="101"/>
      <c r="N132" s="100"/>
      <c r="O132" s="99"/>
      <c r="P132" s="102"/>
      <c r="Q132" s="90"/>
      <c r="R132" s="98"/>
      <c r="S132" s="100"/>
      <c r="T132" s="100"/>
      <c r="U132" s="100"/>
      <c r="V132" s="100"/>
      <c r="W132" s="100"/>
      <c r="X132" s="99"/>
      <c r="Y132" s="103" t="s">
        <v>285</v>
      </c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9"/>
    </row>
    <row r="133" spans="1:149" ht="24.95" customHeight="1" x14ac:dyDescent="0.2">
      <c r="A133" s="108">
        <f t="shared" si="2"/>
        <v>211.9</v>
      </c>
      <c r="B133" s="97">
        <v>212.6</v>
      </c>
      <c r="C133" s="109">
        <f t="shared" si="0"/>
        <v>0.69999999999998863</v>
      </c>
      <c r="D133" s="107"/>
      <c r="E133" s="100" t="s">
        <v>87</v>
      </c>
      <c r="G133" s="98" t="s">
        <v>38</v>
      </c>
      <c r="H133" s="100" t="s">
        <v>47</v>
      </c>
      <c r="I133" s="99"/>
      <c r="J133" s="98" t="s">
        <v>41</v>
      </c>
      <c r="K133" s="100" t="s">
        <v>52</v>
      </c>
      <c r="L133" s="99"/>
      <c r="M133" s="101" t="s">
        <v>43</v>
      </c>
      <c r="N133" s="100" t="s">
        <v>52</v>
      </c>
      <c r="P133" s="102">
        <v>15</v>
      </c>
      <c r="Q133" s="90" t="s">
        <v>47</v>
      </c>
      <c r="T133" s="100" t="s">
        <v>68</v>
      </c>
      <c r="U133" s="100" t="s">
        <v>57</v>
      </c>
      <c r="V133" s="100" t="s">
        <v>62</v>
      </c>
      <c r="W133" s="100" t="s">
        <v>44</v>
      </c>
      <c r="Y133" s="103" t="s">
        <v>306</v>
      </c>
    </row>
    <row r="134" spans="1:149" ht="24.95" customHeight="1" x14ac:dyDescent="0.2">
      <c r="A134" s="108">
        <f t="shared" si="2"/>
        <v>212.6</v>
      </c>
      <c r="B134" s="110">
        <v>212.9</v>
      </c>
      <c r="C134" s="109">
        <f t="shared" si="0"/>
        <v>0.30000000000001137</v>
      </c>
      <c r="D134" s="107"/>
      <c r="E134" s="100" t="s">
        <v>180</v>
      </c>
      <c r="I134" s="99"/>
      <c r="J134" s="98"/>
      <c r="L134" s="99"/>
      <c r="M134" s="101"/>
      <c r="Y134" s="103" t="s">
        <v>285</v>
      </c>
    </row>
    <row r="135" spans="1:149" ht="24.95" customHeight="1" x14ac:dyDescent="0.2">
      <c r="A135" s="108">
        <f t="shared" ref="A135:A198" si="3">B134</f>
        <v>212.9</v>
      </c>
      <c r="B135" s="97">
        <v>214.4</v>
      </c>
      <c r="C135" s="109">
        <f t="shared" si="0"/>
        <v>1.5</v>
      </c>
      <c r="D135" s="107"/>
      <c r="E135" s="100" t="s">
        <v>307</v>
      </c>
      <c r="G135" s="98" t="s">
        <v>38</v>
      </c>
      <c r="H135" s="100" t="s">
        <v>47</v>
      </c>
      <c r="I135" s="99"/>
      <c r="J135" s="98" t="s">
        <v>41</v>
      </c>
      <c r="K135" s="100" t="s">
        <v>52</v>
      </c>
      <c r="L135" s="99"/>
      <c r="M135" s="101" t="s">
        <v>43</v>
      </c>
      <c r="N135" s="100" t="s">
        <v>52</v>
      </c>
      <c r="P135" s="102">
        <v>15</v>
      </c>
      <c r="Q135" s="90" t="s">
        <v>47</v>
      </c>
      <c r="T135" s="100" t="s">
        <v>68</v>
      </c>
      <c r="U135" s="100" t="s">
        <v>57</v>
      </c>
      <c r="V135" s="100" t="s">
        <v>62</v>
      </c>
      <c r="W135" s="100" t="s">
        <v>44</v>
      </c>
    </row>
    <row r="136" spans="1:149" ht="24.95" customHeight="1" x14ac:dyDescent="0.2">
      <c r="A136" s="108">
        <f t="shared" si="3"/>
        <v>214.4</v>
      </c>
      <c r="B136" s="97">
        <v>215.3</v>
      </c>
      <c r="C136" s="109">
        <f t="shared" si="0"/>
        <v>0.90000000000000568</v>
      </c>
      <c r="D136" s="107"/>
      <c r="E136" s="100" t="s">
        <v>180</v>
      </c>
      <c r="I136" s="99"/>
      <c r="J136" s="98"/>
      <c r="L136" s="99"/>
      <c r="M136" s="101"/>
      <c r="Y136" s="103" t="s">
        <v>285</v>
      </c>
    </row>
    <row r="137" spans="1:149" ht="24.95" customHeight="1" x14ac:dyDescent="0.2">
      <c r="A137" s="108">
        <f t="shared" si="3"/>
        <v>215.3</v>
      </c>
      <c r="B137" s="97">
        <v>215.9</v>
      </c>
      <c r="C137" s="109">
        <f t="shared" si="0"/>
        <v>0.59999999999999432</v>
      </c>
      <c r="D137" s="107"/>
      <c r="E137" s="100" t="s">
        <v>87</v>
      </c>
      <c r="G137" s="98" t="s">
        <v>38</v>
      </c>
      <c r="H137" s="100" t="s">
        <v>47</v>
      </c>
      <c r="I137" s="99">
        <v>90</v>
      </c>
      <c r="J137" s="98"/>
      <c r="L137" s="99"/>
      <c r="M137" s="101"/>
      <c r="R137" s="98" t="s">
        <v>51</v>
      </c>
      <c r="T137" s="100" t="s">
        <v>68</v>
      </c>
      <c r="U137" s="100" t="s">
        <v>57</v>
      </c>
      <c r="W137" s="100" t="s">
        <v>55</v>
      </c>
      <c r="Y137" s="103" t="s">
        <v>308</v>
      </c>
    </row>
    <row r="138" spans="1:149" ht="24.95" customHeight="1" x14ac:dyDescent="0.2">
      <c r="A138" s="108">
        <f t="shared" si="3"/>
        <v>215.9</v>
      </c>
      <c r="B138" s="97">
        <v>216.7</v>
      </c>
      <c r="C138" s="109">
        <f t="shared" si="0"/>
        <v>0.79999999999998295</v>
      </c>
      <c r="D138" s="107"/>
      <c r="E138" s="100" t="s">
        <v>286</v>
      </c>
      <c r="G138" s="98" t="s">
        <v>38</v>
      </c>
      <c r="H138" s="100" t="s">
        <v>47</v>
      </c>
      <c r="I138" s="99"/>
      <c r="J138" s="98" t="s">
        <v>35</v>
      </c>
      <c r="K138" s="100" t="s">
        <v>48</v>
      </c>
      <c r="L138" s="99"/>
      <c r="M138" s="101" t="s">
        <v>40</v>
      </c>
      <c r="N138" s="100" t="s">
        <v>52</v>
      </c>
      <c r="R138" s="98" t="s">
        <v>78</v>
      </c>
      <c r="T138" s="100" t="s">
        <v>70</v>
      </c>
      <c r="U138" s="100" t="s">
        <v>57</v>
      </c>
      <c r="V138" s="100" t="s">
        <v>61</v>
      </c>
      <c r="W138" s="100" t="s">
        <v>56</v>
      </c>
      <c r="X138" s="99" t="s">
        <v>73</v>
      </c>
    </row>
    <row r="139" spans="1:149" ht="24.95" customHeight="1" x14ac:dyDescent="0.2">
      <c r="A139" s="108">
        <f t="shared" si="3"/>
        <v>216.7</v>
      </c>
      <c r="B139" s="97">
        <v>218.6</v>
      </c>
      <c r="C139" s="109">
        <f t="shared" si="0"/>
        <v>1.9000000000000057</v>
      </c>
      <c r="D139" s="107"/>
      <c r="E139" s="100" t="s">
        <v>87</v>
      </c>
      <c r="G139" s="98" t="s">
        <v>38</v>
      </c>
      <c r="H139" s="100" t="s">
        <v>47</v>
      </c>
      <c r="I139" s="99"/>
      <c r="J139" s="98" t="s">
        <v>35</v>
      </c>
      <c r="K139" s="100" t="s">
        <v>47</v>
      </c>
      <c r="L139" s="99"/>
      <c r="M139" s="101"/>
    </row>
    <row r="140" spans="1:149" ht="24.95" customHeight="1" x14ac:dyDescent="0.2">
      <c r="A140" s="108">
        <f t="shared" si="3"/>
        <v>218.6</v>
      </c>
      <c r="B140" s="97">
        <v>219.95</v>
      </c>
      <c r="C140" s="109">
        <f t="shared" si="0"/>
        <v>1.3499999999999943</v>
      </c>
      <c r="D140" s="107"/>
      <c r="E140" s="100" t="s">
        <v>84</v>
      </c>
      <c r="I140" s="99"/>
      <c r="J140" s="98"/>
      <c r="L140" s="99"/>
      <c r="M140" s="101"/>
      <c r="Y140" s="103" t="s">
        <v>309</v>
      </c>
    </row>
    <row r="141" spans="1:149" ht="24.95" customHeight="1" x14ac:dyDescent="0.2">
      <c r="A141" s="108">
        <f t="shared" si="3"/>
        <v>219.95</v>
      </c>
      <c r="B141" s="97">
        <v>222.5</v>
      </c>
      <c r="C141" s="109">
        <f t="shared" si="0"/>
        <v>2.5500000000000114</v>
      </c>
      <c r="D141" s="107"/>
      <c r="E141" s="100" t="s">
        <v>310</v>
      </c>
      <c r="I141" s="99"/>
      <c r="J141" s="98"/>
      <c r="L141" s="99"/>
      <c r="M141" s="101"/>
    </row>
    <row r="142" spans="1:149" ht="24.95" customHeight="1" x14ac:dyDescent="0.2">
      <c r="A142" s="108">
        <f t="shared" si="3"/>
        <v>222.5</v>
      </c>
      <c r="B142" s="97">
        <v>225.92</v>
      </c>
      <c r="C142" s="109">
        <f t="shared" si="0"/>
        <v>3.4199999999999875</v>
      </c>
      <c r="D142" s="107"/>
      <c r="E142" s="100" t="s">
        <v>84</v>
      </c>
      <c r="I142" s="99"/>
      <c r="J142" s="98"/>
      <c r="L142" s="99"/>
      <c r="M142" s="101"/>
      <c r="Y142" s="103" t="s">
        <v>311</v>
      </c>
    </row>
    <row r="143" spans="1:149" ht="24.95" customHeight="1" x14ac:dyDescent="0.2">
      <c r="A143" s="108">
        <f t="shared" si="3"/>
        <v>225.92</v>
      </c>
      <c r="B143" s="97">
        <v>226.3</v>
      </c>
      <c r="C143" s="109">
        <f t="shared" si="0"/>
        <v>0.38000000000002387</v>
      </c>
      <c r="D143" s="107"/>
      <c r="E143" s="100" t="s">
        <v>87</v>
      </c>
      <c r="G143" s="98" t="s">
        <v>38</v>
      </c>
      <c r="H143" s="100" t="s">
        <v>67</v>
      </c>
      <c r="I143" s="99">
        <v>90</v>
      </c>
      <c r="J143" s="98" t="s">
        <v>41</v>
      </c>
      <c r="K143" s="100" t="s">
        <v>52</v>
      </c>
      <c r="L143" s="99"/>
      <c r="M143" s="101" t="s">
        <v>43</v>
      </c>
      <c r="N143" s="100" t="s">
        <v>52</v>
      </c>
      <c r="P143" s="102">
        <v>5</v>
      </c>
      <c r="T143" s="100" t="s">
        <v>68</v>
      </c>
      <c r="U143" s="100" t="s">
        <v>57</v>
      </c>
      <c r="W143" s="100" t="s">
        <v>55</v>
      </c>
      <c r="X143" s="99" t="s">
        <v>71</v>
      </c>
    </row>
    <row r="144" spans="1:149" ht="24.95" customHeight="1" x14ac:dyDescent="0.2">
      <c r="A144" s="108">
        <f t="shared" si="3"/>
        <v>226.3</v>
      </c>
      <c r="B144" s="97">
        <v>227</v>
      </c>
      <c r="C144" s="109">
        <f t="shared" si="0"/>
        <v>0.69999999999998863</v>
      </c>
      <c r="D144" s="107"/>
      <c r="E144" s="100" t="s">
        <v>180</v>
      </c>
      <c r="I144" s="99"/>
      <c r="J144" s="98"/>
      <c r="L144" s="99"/>
      <c r="M144" s="101"/>
      <c r="Y144" s="103" t="s">
        <v>285</v>
      </c>
    </row>
    <row r="145" spans="1:149" ht="24.95" customHeight="1" x14ac:dyDescent="0.2">
      <c r="A145" s="108">
        <f t="shared" si="3"/>
        <v>227</v>
      </c>
      <c r="B145" s="97">
        <v>230</v>
      </c>
      <c r="C145" s="109">
        <f t="shared" si="0"/>
        <v>3</v>
      </c>
      <c r="D145" s="107"/>
      <c r="E145" s="100" t="s">
        <v>84</v>
      </c>
      <c r="I145" s="99"/>
      <c r="J145" s="98"/>
      <c r="L145" s="99"/>
      <c r="M145" s="101"/>
    </row>
    <row r="146" spans="1:149" ht="24.95" customHeight="1" x14ac:dyDescent="0.2">
      <c r="A146" s="108">
        <f t="shared" si="3"/>
        <v>230</v>
      </c>
      <c r="B146" s="97">
        <v>231.03</v>
      </c>
      <c r="C146" s="109">
        <f t="shared" si="0"/>
        <v>1.0300000000000011</v>
      </c>
      <c r="D146" s="107"/>
      <c r="E146" s="100" t="s">
        <v>312</v>
      </c>
      <c r="I146" s="99"/>
      <c r="J146" s="98"/>
      <c r="L146" s="99"/>
      <c r="M146" s="101"/>
    </row>
    <row r="147" spans="1:149" ht="24.95" customHeight="1" x14ac:dyDescent="0.2">
      <c r="A147" s="108">
        <f t="shared" si="3"/>
        <v>231.03</v>
      </c>
      <c r="B147" s="97">
        <v>231.38</v>
      </c>
      <c r="C147" s="109">
        <f t="shared" si="0"/>
        <v>0.34999999999999432</v>
      </c>
      <c r="D147" s="107"/>
      <c r="E147" s="100" t="s">
        <v>180</v>
      </c>
      <c r="I147" s="99"/>
      <c r="J147" s="98"/>
      <c r="L147" s="99"/>
      <c r="M147" s="101"/>
      <c r="Y147" s="103" t="s">
        <v>285</v>
      </c>
    </row>
    <row r="148" spans="1:149" ht="24.95" customHeight="1" x14ac:dyDescent="0.2">
      <c r="A148" s="108">
        <f t="shared" si="3"/>
        <v>231.38</v>
      </c>
      <c r="B148" s="97">
        <v>232.35</v>
      </c>
      <c r="C148" s="109">
        <f t="shared" si="0"/>
        <v>0.96999999999999886</v>
      </c>
      <c r="D148" s="107"/>
      <c r="E148" s="100" t="s">
        <v>84</v>
      </c>
      <c r="I148" s="99"/>
      <c r="J148" s="98"/>
      <c r="L148" s="99"/>
      <c r="M148" s="101"/>
    </row>
    <row r="149" spans="1:149" ht="24.95" customHeight="1" x14ac:dyDescent="0.2">
      <c r="A149" s="108">
        <f t="shared" si="3"/>
        <v>232.35</v>
      </c>
      <c r="B149" s="97">
        <v>232.6</v>
      </c>
      <c r="C149" s="109">
        <f t="shared" si="0"/>
        <v>0.25</v>
      </c>
      <c r="D149" s="107"/>
      <c r="E149" s="100" t="s">
        <v>180</v>
      </c>
      <c r="I149" s="99"/>
      <c r="J149" s="98"/>
      <c r="L149" s="99"/>
      <c r="M149" s="101"/>
      <c r="Y149" s="103" t="s">
        <v>285</v>
      </c>
    </row>
    <row r="150" spans="1:149" ht="24.95" customHeight="1" x14ac:dyDescent="0.2">
      <c r="A150" s="108">
        <f t="shared" si="3"/>
        <v>232.6</v>
      </c>
      <c r="B150" s="97">
        <v>245.6</v>
      </c>
      <c r="C150" s="109">
        <f t="shared" si="0"/>
        <v>13</v>
      </c>
      <c r="D150" s="107"/>
      <c r="E150" s="100" t="s">
        <v>85</v>
      </c>
      <c r="I150" s="99"/>
      <c r="J150" s="98"/>
      <c r="L150" s="99"/>
      <c r="M150" s="101"/>
    </row>
    <row r="151" spans="1:149" ht="24.95" customHeight="1" x14ac:dyDescent="0.2">
      <c r="A151" s="108">
        <f t="shared" si="3"/>
        <v>245.6</v>
      </c>
      <c r="B151" s="97">
        <v>247.1</v>
      </c>
      <c r="C151" s="109">
        <f t="shared" si="0"/>
        <v>1.5</v>
      </c>
      <c r="D151" s="107"/>
      <c r="E151" s="100" t="s">
        <v>313</v>
      </c>
      <c r="I151" s="99"/>
      <c r="J151" s="98"/>
      <c r="L151" s="99"/>
      <c r="M151" s="101"/>
    </row>
    <row r="152" spans="1:149" ht="24.95" customHeight="1" x14ac:dyDescent="0.2">
      <c r="A152" s="108">
        <f t="shared" si="3"/>
        <v>247.1</v>
      </c>
      <c r="B152" s="97">
        <v>258.7</v>
      </c>
      <c r="C152" s="109">
        <f t="shared" si="0"/>
        <v>11.599999999999994</v>
      </c>
      <c r="D152" s="107"/>
      <c r="E152" s="100" t="s">
        <v>302</v>
      </c>
      <c r="I152" s="99"/>
      <c r="J152" s="98"/>
      <c r="L152" s="99"/>
      <c r="M152" s="101"/>
    </row>
    <row r="153" spans="1:149" ht="24.95" customHeight="1" x14ac:dyDescent="0.2">
      <c r="A153" s="108">
        <f t="shared" si="3"/>
        <v>258.7</v>
      </c>
      <c r="B153" s="97">
        <v>259.05</v>
      </c>
      <c r="C153" s="109">
        <f t="shared" si="0"/>
        <v>0.35000000000002274</v>
      </c>
      <c r="D153" s="107"/>
      <c r="E153" s="100" t="s">
        <v>180</v>
      </c>
      <c r="I153" s="99"/>
      <c r="J153" s="98"/>
      <c r="L153" s="99"/>
      <c r="M153" s="101"/>
      <c r="Y153" s="103" t="s">
        <v>285</v>
      </c>
    </row>
    <row r="154" spans="1:149" ht="24.95" customHeight="1" x14ac:dyDescent="0.2">
      <c r="A154" s="108">
        <f t="shared" si="3"/>
        <v>259.05</v>
      </c>
      <c r="B154" s="97">
        <v>262.3</v>
      </c>
      <c r="C154" s="109">
        <f t="shared" si="0"/>
        <v>3.25</v>
      </c>
      <c r="D154" s="107"/>
      <c r="E154" s="100" t="s">
        <v>302</v>
      </c>
      <c r="I154" s="99"/>
      <c r="J154" s="98"/>
      <c r="L154" s="99"/>
      <c r="M154" s="101"/>
    </row>
    <row r="155" spans="1:149" ht="24.95" customHeight="1" x14ac:dyDescent="0.2">
      <c r="A155" s="108">
        <f t="shared" si="3"/>
        <v>262.3</v>
      </c>
      <c r="B155" s="97">
        <v>262.5</v>
      </c>
      <c r="C155" s="109">
        <f t="shared" si="0"/>
        <v>0.19999999999998863</v>
      </c>
      <c r="D155" s="107"/>
      <c r="E155" s="100" t="s">
        <v>180</v>
      </c>
      <c r="I155" s="99"/>
      <c r="J155" s="98"/>
      <c r="L155" s="99"/>
      <c r="M155" s="101"/>
      <c r="Y155" s="103" t="s">
        <v>285</v>
      </c>
    </row>
    <row r="156" spans="1:149" ht="24.95" customHeight="1" x14ac:dyDescent="0.2">
      <c r="A156" s="108">
        <f t="shared" si="3"/>
        <v>262.5</v>
      </c>
      <c r="B156" s="97">
        <v>270.3</v>
      </c>
      <c r="C156" s="109">
        <f t="shared" si="0"/>
        <v>7.8000000000000114</v>
      </c>
      <c r="D156" s="107"/>
      <c r="E156" s="100" t="s">
        <v>131</v>
      </c>
      <c r="I156" s="99"/>
      <c r="J156" s="98"/>
      <c r="L156" s="99"/>
      <c r="M156" s="101"/>
    </row>
    <row r="157" spans="1:149" ht="24.95" customHeight="1" x14ac:dyDescent="0.2">
      <c r="A157" s="108">
        <f t="shared" si="3"/>
        <v>270.3</v>
      </c>
      <c r="B157" s="110">
        <v>270.39999999999998</v>
      </c>
      <c r="C157" s="109">
        <f t="shared" si="0"/>
        <v>9.9999999999965894E-2</v>
      </c>
      <c r="D157" s="107"/>
      <c r="E157" s="100" t="s">
        <v>180</v>
      </c>
      <c r="I157" s="99"/>
      <c r="J157" s="98"/>
      <c r="L157" s="99"/>
      <c r="M157" s="101"/>
      <c r="Y157" s="103" t="s">
        <v>285</v>
      </c>
    </row>
    <row r="158" spans="1:149" ht="24.95" customHeight="1" x14ac:dyDescent="0.2">
      <c r="A158" s="108">
        <f t="shared" si="3"/>
        <v>270.39999999999998</v>
      </c>
      <c r="B158" s="97">
        <v>271.3</v>
      </c>
      <c r="C158" s="109">
        <f t="shared" si="0"/>
        <v>0.90000000000003411</v>
      </c>
      <c r="D158" s="107"/>
      <c r="E158" s="100" t="s">
        <v>131</v>
      </c>
      <c r="I158" s="99"/>
      <c r="J158" s="98"/>
      <c r="L158" s="99"/>
      <c r="M158" s="101"/>
    </row>
    <row r="159" spans="1:149" s="8" customFormat="1" ht="24.95" customHeight="1" x14ac:dyDescent="0.2">
      <c r="A159" s="108">
        <f t="shared" si="3"/>
        <v>271.3</v>
      </c>
      <c r="B159" s="97">
        <v>271.39999999999998</v>
      </c>
      <c r="C159" s="109">
        <f t="shared" si="0"/>
        <v>9.9999999999965894E-2</v>
      </c>
      <c r="D159" s="107"/>
      <c r="E159" s="100" t="s">
        <v>180</v>
      </c>
      <c r="F159" s="90"/>
      <c r="G159" s="98"/>
      <c r="H159" s="100"/>
      <c r="I159" s="99"/>
      <c r="J159" s="98"/>
      <c r="K159" s="100"/>
      <c r="L159" s="99"/>
      <c r="M159" s="101"/>
      <c r="N159" s="100"/>
      <c r="O159" s="99"/>
      <c r="P159" s="102"/>
      <c r="Q159" s="90"/>
      <c r="R159" s="98"/>
      <c r="S159" s="100"/>
      <c r="T159" s="100"/>
      <c r="U159" s="100"/>
      <c r="V159" s="100"/>
      <c r="W159" s="100"/>
      <c r="X159" s="99"/>
      <c r="Y159" s="103" t="s">
        <v>285</v>
      </c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9"/>
    </row>
    <row r="160" spans="1:149" s="8" customFormat="1" ht="24.95" customHeight="1" x14ac:dyDescent="0.2">
      <c r="A160" s="108">
        <f t="shared" si="3"/>
        <v>271.39999999999998</v>
      </c>
      <c r="B160" s="97">
        <v>271.8</v>
      </c>
      <c r="C160" s="109">
        <f t="shared" si="0"/>
        <v>0.40000000000003411</v>
      </c>
      <c r="D160" s="107"/>
      <c r="E160" s="100" t="s">
        <v>131</v>
      </c>
      <c r="F160" s="90"/>
      <c r="G160" s="98"/>
      <c r="H160" s="100"/>
      <c r="I160" s="99"/>
      <c r="J160" s="98"/>
      <c r="K160" s="100"/>
      <c r="L160" s="99"/>
      <c r="M160" s="101"/>
      <c r="N160" s="100"/>
      <c r="O160" s="99"/>
      <c r="P160" s="101"/>
      <c r="Q160" s="99"/>
      <c r="R160" s="98"/>
      <c r="S160" s="100"/>
      <c r="T160" s="100"/>
      <c r="U160" s="100"/>
      <c r="V160" s="100"/>
      <c r="W160" s="100"/>
      <c r="X160" s="99"/>
      <c r="Y160" s="103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9"/>
    </row>
    <row r="161" spans="1:149" ht="24.95" customHeight="1" x14ac:dyDescent="0.2">
      <c r="A161" s="108">
        <f t="shared" si="3"/>
        <v>271.8</v>
      </c>
      <c r="B161" s="97">
        <v>271.97000000000003</v>
      </c>
      <c r="C161" s="109">
        <f t="shared" si="0"/>
        <v>0.17000000000001592</v>
      </c>
      <c r="D161" s="107"/>
      <c r="E161" s="100" t="s">
        <v>194</v>
      </c>
      <c r="I161" s="99"/>
      <c r="J161" s="98"/>
      <c r="L161" s="99"/>
      <c r="M161" s="101"/>
      <c r="Y161" s="103" t="s">
        <v>314</v>
      </c>
    </row>
    <row r="162" spans="1:149" s="8" customFormat="1" ht="24.95" customHeight="1" x14ac:dyDescent="0.2">
      <c r="A162" s="108">
        <f t="shared" si="3"/>
        <v>271.97000000000003</v>
      </c>
      <c r="B162" s="97">
        <v>272.32</v>
      </c>
      <c r="C162" s="109">
        <f t="shared" si="0"/>
        <v>0.34999999999996589</v>
      </c>
      <c r="D162" s="107"/>
      <c r="E162" s="100" t="s">
        <v>180</v>
      </c>
      <c r="F162" s="90"/>
      <c r="G162" s="98"/>
      <c r="H162" s="100"/>
      <c r="I162" s="99"/>
      <c r="J162" s="98"/>
      <c r="K162" s="100"/>
      <c r="L162" s="99"/>
      <c r="M162" s="101"/>
      <c r="N162" s="100"/>
      <c r="O162" s="99"/>
      <c r="P162" s="102"/>
      <c r="Q162" s="90"/>
      <c r="R162" s="98"/>
      <c r="S162" s="100"/>
      <c r="T162" s="100"/>
      <c r="U162" s="100"/>
      <c r="V162" s="100"/>
      <c r="W162" s="100"/>
      <c r="X162" s="99"/>
      <c r="Y162" s="103" t="s">
        <v>285</v>
      </c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9"/>
    </row>
    <row r="163" spans="1:149" x14ac:dyDescent="0.2">
      <c r="A163" s="108">
        <f t="shared" si="3"/>
        <v>272.32</v>
      </c>
      <c r="B163" s="97">
        <v>273.35000000000002</v>
      </c>
      <c r="C163" s="111">
        <f t="shared" si="0"/>
        <v>1.0300000000000296</v>
      </c>
      <c r="E163" s="100" t="s">
        <v>131</v>
      </c>
      <c r="I163" s="99"/>
      <c r="J163" s="98"/>
      <c r="L163" s="99"/>
      <c r="M163" s="101"/>
    </row>
    <row r="164" spans="1:149" x14ac:dyDescent="0.2">
      <c r="A164" s="108">
        <f t="shared" si="3"/>
        <v>273.35000000000002</v>
      </c>
      <c r="B164" s="97">
        <v>273.45</v>
      </c>
      <c r="C164" s="111">
        <f t="shared" si="0"/>
        <v>9.9999999999965894E-2</v>
      </c>
      <c r="E164" s="100" t="s">
        <v>180</v>
      </c>
      <c r="I164" s="99"/>
      <c r="J164" s="98"/>
      <c r="L164" s="99"/>
      <c r="M164" s="101"/>
      <c r="Y164" s="103" t="s">
        <v>285</v>
      </c>
    </row>
    <row r="165" spans="1:149" x14ac:dyDescent="0.2">
      <c r="A165" s="108">
        <f t="shared" si="3"/>
        <v>273.45</v>
      </c>
      <c r="B165" s="97">
        <v>287.60000000000002</v>
      </c>
      <c r="C165" s="111">
        <f t="shared" si="0"/>
        <v>14.150000000000034</v>
      </c>
      <c r="E165" s="100" t="s">
        <v>84</v>
      </c>
      <c r="I165" s="99"/>
      <c r="J165" s="98"/>
      <c r="L165" s="99"/>
      <c r="M165" s="101"/>
    </row>
    <row r="166" spans="1:149" x14ac:dyDescent="0.2">
      <c r="A166" s="108">
        <f t="shared" si="3"/>
        <v>287.60000000000002</v>
      </c>
      <c r="B166" s="97"/>
      <c r="E166" s="100"/>
      <c r="I166" s="99"/>
      <c r="J166" s="98"/>
      <c r="L166" s="99"/>
      <c r="M166" s="101"/>
    </row>
    <row r="167" spans="1:149" x14ac:dyDescent="0.2">
      <c r="A167" s="108">
        <f t="shared" si="3"/>
        <v>0</v>
      </c>
      <c r="B167" s="97"/>
      <c r="E167" s="100"/>
      <c r="I167" s="99"/>
      <c r="J167" s="98"/>
      <c r="L167" s="99"/>
      <c r="M167" s="101"/>
    </row>
    <row r="168" spans="1:149" x14ac:dyDescent="0.2">
      <c r="A168" s="108">
        <f t="shared" si="3"/>
        <v>0</v>
      </c>
      <c r="B168" s="97"/>
      <c r="E168" s="100"/>
      <c r="I168" s="99"/>
      <c r="J168" s="98"/>
      <c r="L168" s="99"/>
      <c r="M168" s="101"/>
    </row>
    <row r="169" spans="1:149" x14ac:dyDescent="0.2">
      <c r="A169" s="108">
        <f t="shared" si="3"/>
        <v>0</v>
      </c>
      <c r="B169" s="97"/>
      <c r="E169" s="100"/>
      <c r="I169" s="99"/>
      <c r="J169" s="98"/>
      <c r="L169" s="99"/>
      <c r="M169" s="101"/>
    </row>
    <row r="170" spans="1:149" x14ac:dyDescent="0.2">
      <c r="A170" s="108">
        <f t="shared" si="3"/>
        <v>0</v>
      </c>
      <c r="B170" s="97"/>
      <c r="E170" s="100"/>
      <c r="I170" s="99"/>
      <c r="J170" s="98"/>
      <c r="L170" s="99"/>
      <c r="M170" s="101"/>
    </row>
    <row r="171" spans="1:149" x14ac:dyDescent="0.2">
      <c r="A171" s="108">
        <f t="shared" si="3"/>
        <v>0</v>
      </c>
      <c r="B171" s="97"/>
      <c r="E171" s="100"/>
      <c r="I171" s="99"/>
      <c r="J171" s="98"/>
      <c r="L171" s="99"/>
      <c r="M171" s="101"/>
    </row>
    <row r="172" spans="1:149" x14ac:dyDescent="0.2">
      <c r="A172" s="108">
        <f t="shared" si="3"/>
        <v>0</v>
      </c>
      <c r="B172" s="97"/>
      <c r="E172" s="100"/>
      <c r="I172" s="99"/>
      <c r="J172" s="98"/>
      <c r="L172" s="99"/>
      <c r="M172" s="101"/>
    </row>
    <row r="173" spans="1:149" x14ac:dyDescent="0.2">
      <c r="A173" s="108">
        <f t="shared" si="3"/>
        <v>0</v>
      </c>
      <c r="B173" s="97"/>
      <c r="E173" s="100"/>
      <c r="I173" s="99"/>
      <c r="J173" s="98"/>
      <c r="L173" s="99"/>
      <c r="M173" s="101"/>
    </row>
    <row r="174" spans="1:149" x14ac:dyDescent="0.2">
      <c r="A174" s="108">
        <f t="shared" si="3"/>
        <v>0</v>
      </c>
      <c r="B174" s="97"/>
      <c r="E174" s="100"/>
      <c r="I174" s="99"/>
      <c r="J174" s="98"/>
      <c r="L174" s="99"/>
      <c r="M174" s="101"/>
    </row>
    <row r="175" spans="1:149" x14ac:dyDescent="0.2">
      <c r="A175" s="108">
        <f t="shared" si="3"/>
        <v>0</v>
      </c>
      <c r="B175" s="97"/>
      <c r="E175" s="100"/>
      <c r="I175" s="99"/>
      <c r="J175" s="98"/>
      <c r="L175" s="99"/>
      <c r="M175" s="101"/>
    </row>
    <row r="176" spans="1:149" x14ac:dyDescent="0.2">
      <c r="A176" s="108">
        <f t="shared" si="3"/>
        <v>0</v>
      </c>
      <c r="B176" s="97"/>
      <c r="E176" s="100"/>
      <c r="I176" s="99"/>
      <c r="J176" s="98"/>
      <c r="L176" s="99"/>
      <c r="M176" s="101"/>
    </row>
    <row r="177" spans="1:13" x14ac:dyDescent="0.2">
      <c r="A177" s="108">
        <f t="shared" si="3"/>
        <v>0</v>
      </c>
      <c r="B177" s="97"/>
      <c r="E177" s="100"/>
      <c r="I177" s="99"/>
      <c r="J177" s="98"/>
      <c r="L177" s="99"/>
      <c r="M177" s="101"/>
    </row>
    <row r="178" spans="1:13" x14ac:dyDescent="0.2">
      <c r="A178" s="108">
        <f t="shared" si="3"/>
        <v>0</v>
      </c>
      <c r="B178" s="97"/>
      <c r="E178" s="100"/>
      <c r="I178" s="99"/>
      <c r="J178" s="98"/>
      <c r="L178" s="99"/>
      <c r="M178" s="101"/>
    </row>
    <row r="179" spans="1:13" x14ac:dyDescent="0.2">
      <c r="A179" s="108">
        <f t="shared" si="3"/>
        <v>0</v>
      </c>
      <c r="B179" s="97"/>
      <c r="E179" s="100"/>
      <c r="I179" s="99"/>
      <c r="J179" s="98"/>
      <c r="L179" s="99"/>
      <c r="M179" s="101"/>
    </row>
    <row r="180" spans="1:13" x14ac:dyDescent="0.2">
      <c r="A180" s="108">
        <f t="shared" si="3"/>
        <v>0</v>
      </c>
      <c r="B180" s="97"/>
      <c r="E180" s="100"/>
      <c r="I180" s="99"/>
      <c r="J180" s="98"/>
      <c r="L180" s="99"/>
      <c r="M180" s="101"/>
    </row>
    <row r="181" spans="1:13" x14ac:dyDescent="0.2">
      <c r="A181" s="108">
        <f t="shared" si="3"/>
        <v>0</v>
      </c>
      <c r="B181" s="97"/>
      <c r="E181" s="100"/>
      <c r="I181" s="99"/>
      <c r="J181" s="98"/>
      <c r="L181" s="99"/>
      <c r="M181" s="101"/>
    </row>
    <row r="182" spans="1:13" x14ac:dyDescent="0.2">
      <c r="A182" s="108">
        <f t="shared" si="3"/>
        <v>0</v>
      </c>
      <c r="B182" s="97"/>
      <c r="E182" s="100"/>
      <c r="I182" s="99"/>
      <c r="J182" s="98"/>
      <c r="L182" s="99"/>
      <c r="M182" s="101"/>
    </row>
    <row r="183" spans="1:13" x14ac:dyDescent="0.2">
      <c r="A183" s="108">
        <f t="shared" si="3"/>
        <v>0</v>
      </c>
      <c r="B183" s="97"/>
      <c r="E183" s="100"/>
      <c r="I183" s="99"/>
      <c r="J183" s="98"/>
      <c r="L183" s="99"/>
      <c r="M183" s="101"/>
    </row>
    <row r="184" spans="1:13" x14ac:dyDescent="0.2">
      <c r="A184" s="108">
        <f t="shared" si="3"/>
        <v>0</v>
      </c>
      <c r="B184" s="97"/>
      <c r="E184" s="100"/>
      <c r="I184" s="99"/>
      <c r="J184" s="98"/>
      <c r="L184" s="99"/>
      <c r="M184" s="101"/>
    </row>
    <row r="185" spans="1:13" x14ac:dyDescent="0.2">
      <c r="A185" s="108">
        <f t="shared" si="3"/>
        <v>0</v>
      </c>
      <c r="B185" s="97"/>
      <c r="E185" s="100"/>
      <c r="I185" s="99"/>
      <c r="J185" s="98"/>
      <c r="L185" s="99"/>
      <c r="M185" s="101"/>
    </row>
    <row r="186" spans="1:13" x14ac:dyDescent="0.2">
      <c r="A186" s="108">
        <f t="shared" si="3"/>
        <v>0</v>
      </c>
      <c r="B186" s="97"/>
      <c r="E186" s="100"/>
      <c r="I186" s="99"/>
      <c r="J186" s="98"/>
      <c r="L186" s="99"/>
      <c r="M186" s="101"/>
    </row>
    <row r="187" spans="1:13" x14ac:dyDescent="0.2">
      <c r="A187" s="108">
        <f t="shared" si="3"/>
        <v>0</v>
      </c>
      <c r="B187" s="97"/>
      <c r="E187" s="100"/>
      <c r="I187" s="99"/>
      <c r="J187" s="98"/>
      <c r="L187" s="99"/>
      <c r="M187" s="101"/>
    </row>
    <row r="188" spans="1:13" x14ac:dyDescent="0.2">
      <c r="A188" s="108">
        <f t="shared" si="3"/>
        <v>0</v>
      </c>
      <c r="B188" s="97"/>
      <c r="E188" s="100"/>
      <c r="I188" s="99"/>
      <c r="J188" s="98"/>
      <c r="L188" s="99"/>
      <c r="M188" s="101"/>
    </row>
    <row r="189" spans="1:13" x14ac:dyDescent="0.2">
      <c r="A189" s="108">
        <f t="shared" si="3"/>
        <v>0</v>
      </c>
      <c r="B189" s="97"/>
      <c r="E189" s="100"/>
      <c r="I189" s="99"/>
      <c r="J189" s="98"/>
      <c r="L189" s="99"/>
      <c r="M189" s="101"/>
    </row>
    <row r="190" spans="1:13" x14ac:dyDescent="0.2">
      <c r="A190" s="108">
        <f t="shared" si="3"/>
        <v>0</v>
      </c>
      <c r="B190" s="97"/>
      <c r="E190" s="100"/>
      <c r="I190" s="99"/>
      <c r="J190" s="98"/>
      <c r="L190" s="99"/>
      <c r="M190" s="101"/>
    </row>
    <row r="191" spans="1:13" x14ac:dyDescent="0.2">
      <c r="A191" s="108">
        <f t="shared" si="3"/>
        <v>0</v>
      </c>
      <c r="B191" s="97"/>
      <c r="E191" s="100"/>
      <c r="I191" s="99"/>
      <c r="J191" s="98"/>
      <c r="L191" s="99"/>
      <c r="M191" s="101"/>
    </row>
    <row r="192" spans="1:13" x14ac:dyDescent="0.2">
      <c r="A192" s="108">
        <f t="shared" si="3"/>
        <v>0</v>
      </c>
      <c r="B192" s="97"/>
      <c r="E192" s="100"/>
      <c r="I192" s="99"/>
      <c r="J192" s="98"/>
      <c r="L192" s="99"/>
      <c r="M192" s="101"/>
    </row>
    <row r="193" spans="1:13" x14ac:dyDescent="0.2">
      <c r="A193" s="108">
        <f t="shared" si="3"/>
        <v>0</v>
      </c>
      <c r="B193" s="97"/>
      <c r="E193" s="100"/>
      <c r="I193" s="99"/>
      <c r="J193" s="98"/>
      <c r="L193" s="99"/>
      <c r="M193" s="101"/>
    </row>
    <row r="194" spans="1:13" x14ac:dyDescent="0.2">
      <c r="A194" s="108">
        <f t="shared" si="3"/>
        <v>0</v>
      </c>
      <c r="B194" s="97"/>
      <c r="E194" s="100"/>
      <c r="I194" s="99"/>
      <c r="J194" s="98"/>
      <c r="L194" s="99"/>
      <c r="M194" s="101"/>
    </row>
    <row r="195" spans="1:13" x14ac:dyDescent="0.2">
      <c r="A195" s="108">
        <f t="shared" si="3"/>
        <v>0</v>
      </c>
      <c r="B195" s="97"/>
      <c r="E195" s="100"/>
      <c r="I195" s="99"/>
      <c r="J195" s="98"/>
      <c r="L195" s="99"/>
      <c r="M195" s="101"/>
    </row>
    <row r="196" spans="1:13" x14ac:dyDescent="0.2">
      <c r="A196" s="108">
        <f t="shared" si="3"/>
        <v>0</v>
      </c>
      <c r="B196" s="97"/>
      <c r="E196" s="100"/>
      <c r="I196" s="99"/>
      <c r="J196" s="98"/>
      <c r="L196" s="99"/>
      <c r="M196" s="101"/>
    </row>
    <row r="197" spans="1:13" x14ac:dyDescent="0.2">
      <c r="A197" s="108">
        <f t="shared" si="3"/>
        <v>0</v>
      </c>
      <c r="B197" s="97"/>
      <c r="E197" s="100"/>
      <c r="I197" s="99"/>
      <c r="J197" s="98"/>
      <c r="L197" s="99"/>
      <c r="M197" s="101"/>
    </row>
    <row r="198" spans="1:13" x14ac:dyDescent="0.2">
      <c r="A198" s="108">
        <f t="shared" si="3"/>
        <v>0</v>
      </c>
      <c r="B198" s="97"/>
      <c r="E198" s="100"/>
      <c r="I198" s="99"/>
      <c r="J198" s="98"/>
      <c r="L198" s="99"/>
      <c r="M198" s="101"/>
    </row>
    <row r="199" spans="1:13" x14ac:dyDescent="0.2">
      <c r="A199" s="108">
        <f t="shared" ref="A199:A262" si="4">B198</f>
        <v>0</v>
      </c>
      <c r="B199" s="97"/>
      <c r="E199" s="100"/>
      <c r="I199" s="99"/>
      <c r="J199" s="98"/>
      <c r="L199" s="99"/>
      <c r="M199" s="101"/>
    </row>
    <row r="200" spans="1:13" x14ac:dyDescent="0.2">
      <c r="A200" s="108">
        <f t="shared" si="4"/>
        <v>0</v>
      </c>
      <c r="B200" s="97"/>
      <c r="E200" s="100"/>
      <c r="I200" s="99"/>
      <c r="J200" s="98"/>
      <c r="L200" s="99"/>
      <c r="M200" s="101"/>
    </row>
    <row r="201" spans="1:13" x14ac:dyDescent="0.2">
      <c r="A201" s="108">
        <f t="shared" si="4"/>
        <v>0</v>
      </c>
      <c r="B201" s="97"/>
      <c r="E201" s="100"/>
      <c r="I201" s="99"/>
      <c r="J201" s="98"/>
      <c r="L201" s="99"/>
      <c r="M201" s="101"/>
    </row>
    <row r="202" spans="1:13" x14ac:dyDescent="0.2">
      <c r="A202" s="108">
        <f t="shared" si="4"/>
        <v>0</v>
      </c>
      <c r="B202" s="97"/>
      <c r="E202" s="100"/>
      <c r="I202" s="99"/>
      <c r="J202" s="98"/>
      <c r="L202" s="99"/>
      <c r="M202" s="101"/>
    </row>
    <row r="203" spans="1:13" x14ac:dyDescent="0.2">
      <c r="A203" s="108">
        <f t="shared" si="4"/>
        <v>0</v>
      </c>
      <c r="B203" s="97"/>
      <c r="E203" s="100"/>
      <c r="I203" s="99"/>
      <c r="J203" s="98"/>
      <c r="L203" s="99"/>
      <c r="M203" s="101"/>
    </row>
    <row r="204" spans="1:13" x14ac:dyDescent="0.2">
      <c r="A204" s="108">
        <f t="shared" si="4"/>
        <v>0</v>
      </c>
      <c r="B204" s="97"/>
      <c r="E204" s="100"/>
      <c r="I204" s="99"/>
      <c r="J204" s="98"/>
      <c r="L204" s="99"/>
      <c r="M204" s="101"/>
    </row>
    <row r="205" spans="1:13" x14ac:dyDescent="0.2">
      <c r="A205" s="108">
        <f t="shared" si="4"/>
        <v>0</v>
      </c>
      <c r="B205" s="97"/>
      <c r="E205" s="100"/>
      <c r="I205" s="99"/>
      <c r="J205" s="98"/>
      <c r="L205" s="99"/>
      <c r="M205" s="101"/>
    </row>
    <row r="206" spans="1:13" x14ac:dyDescent="0.2">
      <c r="A206" s="108">
        <f t="shared" si="4"/>
        <v>0</v>
      </c>
      <c r="B206" s="97"/>
      <c r="E206" s="100"/>
      <c r="I206" s="99"/>
      <c r="J206" s="98"/>
      <c r="L206" s="99"/>
      <c r="M206" s="101"/>
    </row>
    <row r="207" spans="1:13" x14ac:dyDescent="0.2">
      <c r="A207" s="108">
        <f t="shared" si="4"/>
        <v>0</v>
      </c>
      <c r="B207" s="97"/>
      <c r="E207" s="100"/>
      <c r="I207" s="99"/>
      <c r="J207" s="98"/>
      <c r="L207" s="99"/>
      <c r="M207" s="101"/>
    </row>
    <row r="208" spans="1:13" x14ac:dyDescent="0.2">
      <c r="A208" s="108">
        <f t="shared" si="4"/>
        <v>0</v>
      </c>
      <c r="B208" s="97"/>
      <c r="E208" s="100"/>
      <c r="I208" s="99"/>
      <c r="J208" s="98"/>
      <c r="L208" s="99"/>
      <c r="M208" s="101"/>
    </row>
    <row r="209" spans="1:13" x14ac:dyDescent="0.2">
      <c r="A209" s="108">
        <f t="shared" si="4"/>
        <v>0</v>
      </c>
      <c r="B209" s="97"/>
      <c r="E209" s="100"/>
      <c r="I209" s="99"/>
      <c r="J209" s="98"/>
      <c r="L209" s="99"/>
      <c r="M209" s="101"/>
    </row>
    <row r="210" spans="1:13" x14ac:dyDescent="0.2">
      <c r="A210" s="108">
        <f t="shared" si="4"/>
        <v>0</v>
      </c>
      <c r="B210" s="97"/>
      <c r="E210" s="100"/>
      <c r="I210" s="99"/>
      <c r="J210" s="98"/>
      <c r="L210" s="99"/>
      <c r="M210" s="101"/>
    </row>
    <row r="211" spans="1:13" x14ac:dyDescent="0.2">
      <c r="A211" s="108">
        <f t="shared" si="4"/>
        <v>0</v>
      </c>
      <c r="B211" s="97"/>
      <c r="E211" s="100"/>
      <c r="I211" s="99"/>
      <c r="J211" s="98"/>
      <c r="L211" s="99"/>
      <c r="M211" s="101"/>
    </row>
    <row r="212" spans="1:13" x14ac:dyDescent="0.2">
      <c r="A212" s="108">
        <f t="shared" si="4"/>
        <v>0</v>
      </c>
      <c r="B212" s="97"/>
      <c r="E212" s="100"/>
      <c r="I212" s="99"/>
      <c r="J212" s="98"/>
      <c r="L212" s="99"/>
      <c r="M212" s="101"/>
    </row>
    <row r="213" spans="1:13" x14ac:dyDescent="0.2">
      <c r="A213" s="108">
        <f t="shared" si="4"/>
        <v>0</v>
      </c>
      <c r="B213" s="97"/>
      <c r="E213" s="100"/>
      <c r="I213" s="99"/>
      <c r="J213" s="98"/>
      <c r="L213" s="99"/>
      <c r="M213" s="101"/>
    </row>
    <row r="214" spans="1:13" x14ac:dyDescent="0.2">
      <c r="A214" s="108">
        <f t="shared" si="4"/>
        <v>0</v>
      </c>
      <c r="B214" s="97"/>
      <c r="E214" s="100"/>
      <c r="I214" s="99"/>
      <c r="J214" s="98"/>
      <c r="L214" s="99"/>
      <c r="M214" s="101"/>
    </row>
    <row r="215" spans="1:13" x14ac:dyDescent="0.2">
      <c r="A215" s="108">
        <f t="shared" si="4"/>
        <v>0</v>
      </c>
      <c r="B215" s="97"/>
      <c r="E215" s="100"/>
      <c r="I215" s="99"/>
      <c r="J215" s="98"/>
      <c r="L215" s="99"/>
      <c r="M215" s="101"/>
    </row>
    <row r="216" spans="1:13" x14ac:dyDescent="0.2">
      <c r="A216" s="108">
        <f t="shared" si="4"/>
        <v>0</v>
      </c>
      <c r="B216" s="97"/>
      <c r="E216" s="100"/>
      <c r="I216" s="99"/>
      <c r="J216" s="98"/>
      <c r="L216" s="99"/>
      <c r="M216" s="101"/>
    </row>
    <row r="217" spans="1:13" x14ac:dyDescent="0.2">
      <c r="A217" s="108">
        <f t="shared" si="4"/>
        <v>0</v>
      </c>
      <c r="B217" s="97"/>
      <c r="E217" s="100"/>
      <c r="I217" s="99"/>
      <c r="J217" s="98"/>
      <c r="L217" s="99"/>
      <c r="M217" s="101"/>
    </row>
    <row r="218" spans="1:13" x14ac:dyDescent="0.2">
      <c r="A218" s="108">
        <f t="shared" si="4"/>
        <v>0</v>
      </c>
      <c r="B218" s="97"/>
      <c r="E218" s="100"/>
      <c r="I218" s="99"/>
      <c r="J218" s="98"/>
      <c r="L218" s="99"/>
      <c r="M218" s="101"/>
    </row>
    <row r="219" spans="1:13" x14ac:dyDescent="0.2">
      <c r="A219" s="108">
        <f t="shared" si="4"/>
        <v>0</v>
      </c>
      <c r="B219" s="97"/>
      <c r="E219" s="100"/>
      <c r="I219" s="99"/>
      <c r="J219" s="98"/>
      <c r="L219" s="99"/>
      <c r="M219" s="101"/>
    </row>
    <row r="220" spans="1:13" x14ac:dyDescent="0.2">
      <c r="A220" s="108">
        <f t="shared" si="4"/>
        <v>0</v>
      </c>
      <c r="B220" s="97"/>
      <c r="E220" s="100"/>
      <c r="I220" s="99"/>
      <c r="J220" s="98"/>
      <c r="L220" s="99"/>
      <c r="M220" s="101"/>
    </row>
    <row r="221" spans="1:13" x14ac:dyDescent="0.2">
      <c r="A221" s="108">
        <f t="shared" si="4"/>
        <v>0</v>
      </c>
      <c r="B221" s="97"/>
      <c r="E221" s="100"/>
      <c r="I221" s="99"/>
      <c r="J221" s="98"/>
      <c r="L221" s="99"/>
      <c r="M221" s="101"/>
    </row>
    <row r="222" spans="1:13" x14ac:dyDescent="0.2">
      <c r="A222" s="108">
        <f t="shared" si="4"/>
        <v>0</v>
      </c>
      <c r="B222" s="97"/>
      <c r="E222" s="100"/>
      <c r="I222" s="99"/>
      <c r="J222" s="98"/>
      <c r="L222" s="99"/>
      <c r="M222" s="101"/>
    </row>
    <row r="223" spans="1:13" x14ac:dyDescent="0.2">
      <c r="A223" s="108">
        <f t="shared" si="4"/>
        <v>0</v>
      </c>
      <c r="B223" s="97"/>
      <c r="E223" s="100"/>
      <c r="I223" s="99"/>
      <c r="J223" s="98"/>
      <c r="L223" s="99"/>
      <c r="M223" s="101"/>
    </row>
    <row r="224" spans="1:13" x14ac:dyDescent="0.2">
      <c r="A224" s="108">
        <f t="shared" si="4"/>
        <v>0</v>
      </c>
      <c r="B224" s="97"/>
      <c r="E224" s="100"/>
      <c r="I224" s="99"/>
      <c r="J224" s="98"/>
      <c r="L224" s="99"/>
      <c r="M224" s="101"/>
    </row>
    <row r="225" spans="1:13" x14ac:dyDescent="0.2">
      <c r="A225" s="108">
        <f t="shared" si="4"/>
        <v>0</v>
      </c>
      <c r="B225" s="97"/>
      <c r="E225" s="100"/>
      <c r="I225" s="99"/>
      <c r="J225" s="98"/>
      <c r="L225" s="99"/>
      <c r="M225" s="101"/>
    </row>
    <row r="226" spans="1:13" x14ac:dyDescent="0.2">
      <c r="A226" s="108">
        <f t="shared" si="4"/>
        <v>0</v>
      </c>
      <c r="B226" s="97"/>
      <c r="E226" s="100"/>
      <c r="I226" s="99"/>
      <c r="J226" s="98"/>
      <c r="L226" s="99"/>
      <c r="M226" s="101"/>
    </row>
    <row r="227" spans="1:13" x14ac:dyDescent="0.2">
      <c r="A227" s="108">
        <f t="shared" si="4"/>
        <v>0</v>
      </c>
      <c r="B227" s="97"/>
      <c r="E227" s="100"/>
      <c r="I227" s="99"/>
      <c r="J227" s="98"/>
      <c r="L227" s="99"/>
      <c r="M227" s="101"/>
    </row>
    <row r="228" spans="1:13" x14ac:dyDescent="0.2">
      <c r="A228" s="108">
        <f t="shared" si="4"/>
        <v>0</v>
      </c>
      <c r="B228" s="97"/>
      <c r="E228" s="100"/>
      <c r="I228" s="99"/>
      <c r="J228" s="98"/>
      <c r="L228" s="99"/>
      <c r="M228" s="101"/>
    </row>
    <row r="229" spans="1:13" x14ac:dyDescent="0.2">
      <c r="A229" s="108">
        <f t="shared" si="4"/>
        <v>0</v>
      </c>
      <c r="B229" s="97"/>
      <c r="E229" s="100"/>
      <c r="I229" s="99"/>
      <c r="J229" s="98"/>
      <c r="L229" s="99"/>
      <c r="M229" s="101"/>
    </row>
    <row r="230" spans="1:13" x14ac:dyDescent="0.2">
      <c r="A230" s="108">
        <f t="shared" si="4"/>
        <v>0</v>
      </c>
      <c r="B230" s="97"/>
      <c r="E230" s="100"/>
      <c r="I230" s="99"/>
      <c r="J230" s="98"/>
      <c r="L230" s="99"/>
      <c r="M230" s="101"/>
    </row>
    <row r="231" spans="1:13" x14ac:dyDescent="0.2">
      <c r="A231" s="108">
        <f t="shared" si="4"/>
        <v>0</v>
      </c>
      <c r="B231" s="97"/>
      <c r="E231" s="100"/>
      <c r="I231" s="99"/>
      <c r="J231" s="98"/>
      <c r="L231" s="99"/>
      <c r="M231" s="101"/>
    </row>
    <row r="232" spans="1:13" x14ac:dyDescent="0.2">
      <c r="A232" s="108">
        <f t="shared" si="4"/>
        <v>0</v>
      </c>
      <c r="B232" s="97"/>
      <c r="E232" s="100"/>
      <c r="I232" s="99"/>
      <c r="J232" s="98"/>
      <c r="L232" s="99"/>
      <c r="M232" s="101"/>
    </row>
    <row r="233" spans="1:13" x14ac:dyDescent="0.2">
      <c r="A233" s="108">
        <f t="shared" si="4"/>
        <v>0</v>
      </c>
      <c r="B233" s="97"/>
      <c r="E233" s="100"/>
      <c r="I233" s="99"/>
      <c r="J233" s="98"/>
      <c r="L233" s="99"/>
      <c r="M233" s="101"/>
    </row>
    <row r="234" spans="1:13" x14ac:dyDescent="0.2">
      <c r="A234" s="108">
        <f t="shared" si="4"/>
        <v>0</v>
      </c>
      <c r="B234" s="97"/>
      <c r="E234" s="100"/>
      <c r="I234" s="99"/>
      <c r="J234" s="98"/>
      <c r="L234" s="99"/>
      <c r="M234" s="101"/>
    </row>
    <row r="235" spans="1:13" x14ac:dyDescent="0.2">
      <c r="A235" s="108">
        <f t="shared" si="4"/>
        <v>0</v>
      </c>
      <c r="B235" s="97"/>
      <c r="E235" s="100"/>
      <c r="I235" s="99"/>
      <c r="J235" s="98"/>
      <c r="L235" s="99"/>
      <c r="M235" s="101"/>
    </row>
    <row r="236" spans="1:13" x14ac:dyDescent="0.2">
      <c r="A236" s="108">
        <f t="shared" si="4"/>
        <v>0</v>
      </c>
      <c r="B236" s="97"/>
      <c r="E236" s="100"/>
      <c r="I236" s="99"/>
      <c r="J236" s="98"/>
      <c r="L236" s="99"/>
      <c r="M236" s="101"/>
    </row>
    <row r="237" spans="1:13" x14ac:dyDescent="0.2">
      <c r="A237" s="108">
        <f t="shared" si="4"/>
        <v>0</v>
      </c>
      <c r="B237" s="97"/>
      <c r="E237" s="100"/>
      <c r="I237" s="99"/>
      <c r="J237" s="98"/>
      <c r="L237" s="99"/>
      <c r="M237" s="101"/>
    </row>
    <row r="238" spans="1:13" x14ac:dyDescent="0.2">
      <c r="A238" s="108">
        <f t="shared" si="4"/>
        <v>0</v>
      </c>
      <c r="B238" s="97"/>
      <c r="E238" s="100"/>
      <c r="I238" s="99"/>
      <c r="J238" s="98"/>
      <c r="L238" s="99"/>
      <c r="M238" s="101"/>
    </row>
    <row r="239" spans="1:13" x14ac:dyDescent="0.2">
      <c r="A239" s="108">
        <f t="shared" si="4"/>
        <v>0</v>
      </c>
      <c r="B239" s="97"/>
      <c r="E239" s="100"/>
      <c r="I239" s="99"/>
      <c r="J239" s="98"/>
      <c r="L239" s="99"/>
      <c r="M239" s="101"/>
    </row>
    <row r="240" spans="1:13" x14ac:dyDescent="0.2">
      <c r="A240" s="108">
        <f t="shared" si="4"/>
        <v>0</v>
      </c>
      <c r="B240" s="97"/>
      <c r="E240" s="100"/>
      <c r="I240" s="99"/>
      <c r="J240" s="98"/>
      <c r="L240" s="99"/>
      <c r="M240" s="101"/>
    </row>
    <row r="241" spans="1:13" x14ac:dyDescent="0.2">
      <c r="A241" s="108">
        <f t="shared" si="4"/>
        <v>0</v>
      </c>
      <c r="B241" s="97"/>
      <c r="E241" s="100"/>
      <c r="I241" s="99"/>
      <c r="J241" s="98"/>
      <c r="L241" s="99"/>
      <c r="M241" s="101"/>
    </row>
    <row r="242" spans="1:13" x14ac:dyDescent="0.2">
      <c r="A242" s="108">
        <f t="shared" si="4"/>
        <v>0</v>
      </c>
      <c r="B242" s="97"/>
      <c r="E242" s="100"/>
      <c r="I242" s="99"/>
      <c r="J242" s="98"/>
      <c r="L242" s="99"/>
      <c r="M242" s="101"/>
    </row>
    <row r="243" spans="1:13" x14ac:dyDescent="0.2">
      <c r="A243" s="108">
        <f t="shared" si="4"/>
        <v>0</v>
      </c>
      <c r="B243" s="97"/>
      <c r="E243" s="100"/>
      <c r="I243" s="99"/>
      <c r="J243" s="98"/>
      <c r="L243" s="99"/>
      <c r="M243" s="101"/>
    </row>
    <row r="244" spans="1:13" x14ac:dyDescent="0.2">
      <c r="A244" s="108">
        <f t="shared" si="4"/>
        <v>0</v>
      </c>
      <c r="B244" s="97"/>
      <c r="E244" s="100"/>
      <c r="I244" s="99"/>
      <c r="J244" s="98"/>
      <c r="L244" s="99"/>
      <c r="M244" s="101"/>
    </row>
    <row r="245" spans="1:13" x14ac:dyDescent="0.2">
      <c r="A245" s="108">
        <f t="shared" si="4"/>
        <v>0</v>
      </c>
      <c r="B245" s="97"/>
      <c r="E245" s="100"/>
      <c r="I245" s="99"/>
      <c r="J245" s="98"/>
      <c r="L245" s="99"/>
      <c r="M245" s="101"/>
    </row>
    <row r="246" spans="1:13" x14ac:dyDescent="0.2">
      <c r="A246" s="108">
        <f t="shared" si="4"/>
        <v>0</v>
      </c>
      <c r="B246" s="97"/>
      <c r="E246" s="100"/>
      <c r="I246" s="99"/>
      <c r="J246" s="98"/>
      <c r="L246" s="99"/>
      <c r="M246" s="101"/>
    </row>
    <row r="247" spans="1:13" x14ac:dyDescent="0.2">
      <c r="A247" s="108">
        <f t="shared" si="4"/>
        <v>0</v>
      </c>
      <c r="B247" s="97"/>
      <c r="E247" s="100"/>
      <c r="I247" s="99"/>
      <c r="J247" s="98"/>
      <c r="L247" s="99"/>
      <c r="M247" s="101"/>
    </row>
    <row r="248" spans="1:13" x14ac:dyDescent="0.2">
      <c r="A248" s="108">
        <f t="shared" si="4"/>
        <v>0</v>
      </c>
      <c r="B248" s="97"/>
      <c r="E248" s="100"/>
      <c r="I248" s="99"/>
      <c r="J248" s="98"/>
      <c r="L248" s="99"/>
      <c r="M248" s="101"/>
    </row>
    <row r="249" spans="1:13" x14ac:dyDescent="0.2">
      <c r="A249" s="108">
        <f t="shared" si="4"/>
        <v>0</v>
      </c>
      <c r="B249" s="97"/>
      <c r="E249" s="100"/>
      <c r="I249" s="99"/>
      <c r="J249" s="98"/>
      <c r="L249" s="99"/>
      <c r="M249" s="101"/>
    </row>
    <row r="250" spans="1:13" x14ac:dyDescent="0.2">
      <c r="A250" s="108">
        <f t="shared" si="4"/>
        <v>0</v>
      </c>
      <c r="B250" s="97"/>
      <c r="E250" s="100"/>
      <c r="I250" s="99"/>
      <c r="J250" s="98"/>
      <c r="L250" s="99"/>
      <c r="M250" s="101"/>
    </row>
    <row r="251" spans="1:13" x14ac:dyDescent="0.2">
      <c r="A251" s="108">
        <f t="shared" si="4"/>
        <v>0</v>
      </c>
      <c r="B251" s="97"/>
      <c r="E251" s="100"/>
      <c r="I251" s="99"/>
      <c r="J251" s="98"/>
      <c r="L251" s="99"/>
      <c r="M251" s="101"/>
    </row>
    <row r="252" spans="1:13" x14ac:dyDescent="0.2">
      <c r="A252" s="108">
        <f t="shared" si="4"/>
        <v>0</v>
      </c>
      <c r="B252" s="97"/>
      <c r="E252" s="100"/>
      <c r="I252" s="99"/>
      <c r="J252" s="98"/>
      <c r="L252" s="99"/>
      <c r="M252" s="101"/>
    </row>
    <row r="253" spans="1:13" x14ac:dyDescent="0.2">
      <c r="A253" s="108">
        <f t="shared" si="4"/>
        <v>0</v>
      </c>
      <c r="B253" s="97"/>
      <c r="E253" s="100"/>
      <c r="I253" s="99"/>
      <c r="J253" s="98"/>
      <c r="L253" s="99"/>
      <c r="M253" s="101"/>
    </row>
    <row r="254" spans="1:13" x14ac:dyDescent="0.2">
      <c r="A254" s="108">
        <f t="shared" si="4"/>
        <v>0</v>
      </c>
      <c r="B254" s="97"/>
      <c r="E254" s="100"/>
      <c r="I254" s="99"/>
      <c r="J254" s="98"/>
      <c r="L254" s="99"/>
      <c r="M254" s="101"/>
    </row>
    <row r="255" spans="1:13" x14ac:dyDescent="0.2">
      <c r="A255" s="108">
        <f t="shared" si="4"/>
        <v>0</v>
      </c>
      <c r="B255" s="97"/>
      <c r="E255" s="100"/>
      <c r="I255" s="99"/>
      <c r="J255" s="98"/>
      <c r="L255" s="99"/>
      <c r="M255" s="101"/>
    </row>
    <row r="256" spans="1:13" x14ac:dyDescent="0.2">
      <c r="A256" s="108">
        <f t="shared" si="4"/>
        <v>0</v>
      </c>
      <c r="B256" s="97"/>
      <c r="E256" s="100"/>
      <c r="I256" s="99"/>
      <c r="J256" s="98"/>
      <c r="L256" s="99"/>
      <c r="M256" s="101"/>
    </row>
    <row r="257" spans="1:13" x14ac:dyDescent="0.2">
      <c r="A257" s="108">
        <f t="shared" si="4"/>
        <v>0</v>
      </c>
      <c r="B257" s="97"/>
      <c r="E257" s="100"/>
      <c r="I257" s="99"/>
      <c r="J257" s="98"/>
      <c r="L257" s="99"/>
      <c r="M257" s="101"/>
    </row>
    <row r="258" spans="1:13" x14ac:dyDescent="0.2">
      <c r="A258" s="108">
        <f t="shared" si="4"/>
        <v>0</v>
      </c>
      <c r="B258" s="97"/>
      <c r="E258" s="100"/>
      <c r="I258" s="99"/>
      <c r="J258" s="98"/>
      <c r="L258" s="99"/>
      <c r="M258" s="101"/>
    </row>
    <row r="259" spans="1:13" x14ac:dyDescent="0.2">
      <c r="A259" s="108">
        <f t="shared" si="4"/>
        <v>0</v>
      </c>
      <c r="B259" s="97"/>
      <c r="E259" s="100"/>
      <c r="I259" s="99"/>
      <c r="J259" s="98"/>
      <c r="L259" s="99"/>
      <c r="M259" s="101"/>
    </row>
    <row r="260" spans="1:13" x14ac:dyDescent="0.2">
      <c r="A260" s="108">
        <f t="shared" si="4"/>
        <v>0</v>
      </c>
      <c r="B260" s="97"/>
      <c r="E260" s="100"/>
      <c r="I260" s="99"/>
      <c r="J260" s="98"/>
      <c r="L260" s="99"/>
      <c r="M260" s="101"/>
    </row>
    <row r="261" spans="1:13" x14ac:dyDescent="0.2">
      <c r="A261" s="108">
        <f t="shared" si="4"/>
        <v>0</v>
      </c>
      <c r="B261" s="97"/>
      <c r="E261" s="100"/>
      <c r="I261" s="99"/>
      <c r="J261" s="98"/>
      <c r="L261" s="99"/>
      <c r="M261" s="101"/>
    </row>
    <row r="262" spans="1:13" x14ac:dyDescent="0.2">
      <c r="A262" s="108">
        <f t="shared" si="4"/>
        <v>0</v>
      </c>
      <c r="B262" s="97"/>
      <c r="E262" s="100"/>
      <c r="I262" s="99"/>
      <c r="J262" s="98"/>
      <c r="L262" s="99"/>
      <c r="M262" s="101"/>
    </row>
    <row r="263" spans="1:13" x14ac:dyDescent="0.2">
      <c r="A263" s="108">
        <f t="shared" ref="A263:A324" si="5">B262</f>
        <v>0</v>
      </c>
      <c r="B263" s="97"/>
      <c r="E263" s="100"/>
      <c r="I263" s="99"/>
      <c r="J263" s="98"/>
      <c r="L263" s="99"/>
      <c r="M263" s="101"/>
    </row>
    <row r="264" spans="1:13" x14ac:dyDescent="0.2">
      <c r="A264" s="108">
        <f t="shared" si="5"/>
        <v>0</v>
      </c>
      <c r="B264" s="97"/>
      <c r="E264" s="100"/>
      <c r="I264" s="99"/>
      <c r="J264" s="98"/>
      <c r="L264" s="99"/>
      <c r="M264" s="101"/>
    </row>
    <row r="265" spans="1:13" x14ac:dyDescent="0.2">
      <c r="A265" s="108">
        <f t="shared" si="5"/>
        <v>0</v>
      </c>
      <c r="B265" s="97"/>
      <c r="E265" s="100"/>
      <c r="I265" s="99"/>
      <c r="J265" s="98"/>
      <c r="L265" s="99"/>
      <c r="M265" s="101"/>
    </row>
    <row r="266" spans="1:13" x14ac:dyDescent="0.2">
      <c r="A266" s="108">
        <f t="shared" si="5"/>
        <v>0</v>
      </c>
      <c r="B266" s="97"/>
      <c r="E266" s="100"/>
      <c r="I266" s="99"/>
      <c r="J266" s="98"/>
      <c r="L266" s="99"/>
      <c r="M266" s="101"/>
    </row>
    <row r="267" spans="1:13" x14ac:dyDescent="0.2">
      <c r="A267" s="108">
        <f t="shared" si="5"/>
        <v>0</v>
      </c>
      <c r="B267" s="97"/>
      <c r="E267" s="100"/>
      <c r="I267" s="99"/>
      <c r="J267" s="98"/>
      <c r="L267" s="99"/>
      <c r="M267" s="101"/>
    </row>
    <row r="268" spans="1:13" x14ac:dyDescent="0.2">
      <c r="A268" s="108">
        <f t="shared" si="5"/>
        <v>0</v>
      </c>
      <c r="B268" s="97"/>
      <c r="E268" s="100"/>
      <c r="I268" s="99"/>
      <c r="J268" s="98"/>
      <c r="L268" s="99"/>
      <c r="M268" s="101"/>
    </row>
    <row r="269" spans="1:13" x14ac:dyDescent="0.2">
      <c r="A269" s="108">
        <f t="shared" si="5"/>
        <v>0</v>
      </c>
      <c r="B269" s="97"/>
      <c r="E269" s="100"/>
      <c r="I269" s="99"/>
      <c r="J269" s="98"/>
      <c r="L269" s="99"/>
      <c r="M269" s="101"/>
    </row>
    <row r="270" spans="1:13" x14ac:dyDescent="0.2">
      <c r="A270" s="108">
        <f t="shared" si="5"/>
        <v>0</v>
      </c>
      <c r="B270" s="97"/>
      <c r="E270" s="100"/>
      <c r="I270" s="99"/>
      <c r="J270" s="98"/>
      <c r="L270" s="99"/>
      <c r="M270" s="101"/>
    </row>
    <row r="271" spans="1:13" x14ac:dyDescent="0.2">
      <c r="A271" s="108">
        <f t="shared" si="5"/>
        <v>0</v>
      </c>
      <c r="B271" s="97"/>
      <c r="E271" s="100"/>
      <c r="I271" s="99"/>
      <c r="J271" s="98"/>
      <c r="L271" s="99"/>
      <c r="M271" s="101"/>
    </row>
    <row r="272" spans="1:13" x14ac:dyDescent="0.2">
      <c r="A272" s="108">
        <f t="shared" si="5"/>
        <v>0</v>
      </c>
      <c r="B272" s="97"/>
      <c r="E272" s="100"/>
      <c r="I272" s="99"/>
      <c r="J272" s="98"/>
      <c r="L272" s="99"/>
      <c r="M272" s="101"/>
    </row>
    <row r="273" spans="1:13" x14ac:dyDescent="0.2">
      <c r="A273" s="108">
        <f t="shared" si="5"/>
        <v>0</v>
      </c>
      <c r="B273" s="97"/>
      <c r="E273" s="100"/>
      <c r="I273" s="99"/>
      <c r="J273" s="98"/>
      <c r="L273" s="99"/>
      <c r="M273" s="101"/>
    </row>
    <row r="274" spans="1:13" x14ac:dyDescent="0.2">
      <c r="A274" s="108">
        <f t="shared" si="5"/>
        <v>0</v>
      </c>
      <c r="B274" s="97"/>
      <c r="E274" s="100"/>
      <c r="I274" s="99"/>
      <c r="J274" s="98"/>
      <c r="L274" s="99"/>
      <c r="M274" s="101"/>
    </row>
    <row r="275" spans="1:13" x14ac:dyDescent="0.2">
      <c r="A275" s="108">
        <f t="shared" si="5"/>
        <v>0</v>
      </c>
      <c r="B275" s="97"/>
      <c r="E275" s="100"/>
      <c r="I275" s="99"/>
      <c r="J275" s="98"/>
      <c r="L275" s="99"/>
      <c r="M275" s="101"/>
    </row>
    <row r="276" spans="1:13" x14ac:dyDescent="0.2">
      <c r="A276" s="108">
        <f t="shared" si="5"/>
        <v>0</v>
      </c>
      <c r="B276" s="97"/>
      <c r="E276" s="100"/>
      <c r="I276" s="99"/>
      <c r="J276" s="98"/>
      <c r="L276" s="99"/>
      <c r="M276" s="101"/>
    </row>
    <row r="277" spans="1:13" x14ac:dyDescent="0.2">
      <c r="A277" s="108">
        <f t="shared" si="5"/>
        <v>0</v>
      </c>
      <c r="B277" s="97"/>
      <c r="E277" s="100"/>
      <c r="I277" s="99"/>
      <c r="J277" s="98"/>
      <c r="L277" s="99"/>
      <c r="M277" s="101"/>
    </row>
    <row r="278" spans="1:13" x14ac:dyDescent="0.2">
      <c r="A278" s="108">
        <f t="shared" si="5"/>
        <v>0</v>
      </c>
      <c r="B278" s="97"/>
      <c r="E278" s="100"/>
      <c r="I278" s="99"/>
      <c r="J278" s="98"/>
      <c r="L278" s="99"/>
      <c r="M278" s="101"/>
    </row>
    <row r="279" spans="1:13" x14ac:dyDescent="0.2">
      <c r="A279" s="108">
        <f t="shared" si="5"/>
        <v>0</v>
      </c>
      <c r="B279" s="97"/>
      <c r="E279" s="100"/>
      <c r="I279" s="99"/>
      <c r="J279" s="98"/>
      <c r="L279" s="99"/>
      <c r="M279" s="101"/>
    </row>
    <row r="280" spans="1:13" x14ac:dyDescent="0.2">
      <c r="A280" s="108">
        <f t="shared" si="5"/>
        <v>0</v>
      </c>
      <c r="B280" s="97"/>
      <c r="E280" s="100"/>
      <c r="I280" s="99"/>
      <c r="J280" s="98"/>
      <c r="L280" s="99"/>
      <c r="M280" s="101"/>
    </row>
    <row r="281" spans="1:13" x14ac:dyDescent="0.2">
      <c r="A281" s="108">
        <f t="shared" si="5"/>
        <v>0</v>
      </c>
      <c r="B281" s="97"/>
      <c r="E281" s="100"/>
      <c r="I281" s="99"/>
      <c r="J281" s="98"/>
      <c r="L281" s="99"/>
      <c r="M281" s="101"/>
    </row>
    <row r="282" spans="1:13" x14ac:dyDescent="0.2">
      <c r="A282" s="108">
        <f t="shared" si="5"/>
        <v>0</v>
      </c>
      <c r="B282" s="97"/>
      <c r="E282" s="100"/>
      <c r="I282" s="99"/>
      <c r="J282" s="98"/>
      <c r="L282" s="99"/>
      <c r="M282" s="101"/>
    </row>
    <row r="283" spans="1:13" x14ac:dyDescent="0.2">
      <c r="A283" s="108">
        <f t="shared" si="5"/>
        <v>0</v>
      </c>
      <c r="B283" s="97"/>
      <c r="E283" s="100"/>
      <c r="I283" s="99"/>
      <c r="J283" s="98"/>
      <c r="L283" s="99"/>
      <c r="M283" s="101"/>
    </row>
    <row r="284" spans="1:13" x14ac:dyDescent="0.2">
      <c r="A284" s="108">
        <f t="shared" si="5"/>
        <v>0</v>
      </c>
      <c r="B284" s="97"/>
      <c r="E284" s="100"/>
      <c r="I284" s="99"/>
      <c r="J284" s="98"/>
      <c r="L284" s="99"/>
      <c r="M284" s="101"/>
    </row>
    <row r="285" spans="1:13" x14ac:dyDescent="0.2">
      <c r="A285" s="108">
        <f t="shared" si="5"/>
        <v>0</v>
      </c>
      <c r="B285" s="97"/>
      <c r="I285" s="99"/>
      <c r="J285" s="98"/>
      <c r="L285" s="99"/>
      <c r="M285" s="101"/>
    </row>
    <row r="286" spans="1:13" x14ac:dyDescent="0.2">
      <c r="A286" s="108">
        <f t="shared" si="5"/>
        <v>0</v>
      </c>
      <c r="B286" s="97"/>
      <c r="I286" s="99"/>
      <c r="J286" s="98"/>
      <c r="L286" s="99"/>
      <c r="M286" s="101"/>
    </row>
    <row r="287" spans="1:13" x14ac:dyDescent="0.2">
      <c r="A287" s="108">
        <f t="shared" si="5"/>
        <v>0</v>
      </c>
      <c r="B287" s="97"/>
      <c r="I287" s="99"/>
      <c r="J287" s="98"/>
      <c r="L287" s="99"/>
      <c r="M287" s="101"/>
    </row>
    <row r="288" spans="1:13" x14ac:dyDescent="0.2">
      <c r="A288" s="108">
        <f t="shared" si="5"/>
        <v>0</v>
      </c>
      <c r="B288" s="97"/>
      <c r="I288" s="99"/>
      <c r="J288" s="98"/>
      <c r="L288" s="99"/>
      <c r="M288" s="101"/>
    </row>
    <row r="289" spans="1:13" x14ac:dyDescent="0.2">
      <c r="A289" s="108">
        <f t="shared" si="5"/>
        <v>0</v>
      </c>
      <c r="B289" s="97"/>
      <c r="I289" s="99"/>
      <c r="J289" s="98"/>
      <c r="L289" s="99"/>
      <c r="M289" s="101"/>
    </row>
    <row r="290" spans="1:13" x14ac:dyDescent="0.2">
      <c r="A290" s="108">
        <f t="shared" si="5"/>
        <v>0</v>
      </c>
      <c r="B290" s="97"/>
      <c r="I290" s="99"/>
      <c r="J290" s="98"/>
      <c r="L290" s="99"/>
      <c r="M290" s="101"/>
    </row>
    <row r="291" spans="1:13" x14ac:dyDescent="0.2">
      <c r="A291" s="108">
        <f t="shared" si="5"/>
        <v>0</v>
      </c>
      <c r="B291" s="97"/>
      <c r="I291" s="99"/>
      <c r="J291" s="98"/>
      <c r="L291" s="99"/>
      <c r="M291" s="101"/>
    </row>
    <row r="292" spans="1:13" x14ac:dyDescent="0.2">
      <c r="A292" s="108">
        <f t="shared" si="5"/>
        <v>0</v>
      </c>
      <c r="B292" s="97"/>
      <c r="I292" s="99"/>
      <c r="J292" s="98"/>
      <c r="L292" s="99"/>
      <c r="M292" s="101"/>
    </row>
    <row r="293" spans="1:13" x14ac:dyDescent="0.2">
      <c r="A293" s="108">
        <f t="shared" si="5"/>
        <v>0</v>
      </c>
      <c r="B293" s="97"/>
      <c r="I293" s="99"/>
      <c r="J293" s="98"/>
      <c r="L293" s="99"/>
      <c r="M293" s="101"/>
    </row>
    <row r="294" spans="1:13" x14ac:dyDescent="0.2">
      <c r="A294" s="108">
        <f t="shared" si="5"/>
        <v>0</v>
      </c>
      <c r="B294" s="97"/>
      <c r="I294" s="99"/>
      <c r="J294" s="98"/>
      <c r="L294" s="99"/>
      <c r="M294" s="101"/>
    </row>
    <row r="295" spans="1:13" x14ac:dyDescent="0.2">
      <c r="A295" s="108">
        <f t="shared" si="5"/>
        <v>0</v>
      </c>
      <c r="B295" s="97"/>
      <c r="I295" s="99"/>
      <c r="J295" s="98"/>
      <c r="L295" s="99"/>
      <c r="M295" s="101"/>
    </row>
    <row r="296" spans="1:13" x14ac:dyDescent="0.2">
      <c r="A296" s="108">
        <f t="shared" si="5"/>
        <v>0</v>
      </c>
      <c r="B296" s="97"/>
      <c r="I296" s="99"/>
      <c r="J296" s="98"/>
      <c r="L296" s="99"/>
      <c r="M296" s="101"/>
    </row>
    <row r="297" spans="1:13" x14ac:dyDescent="0.2">
      <c r="A297" s="108">
        <f t="shared" si="5"/>
        <v>0</v>
      </c>
      <c r="B297" s="97"/>
      <c r="I297" s="99"/>
      <c r="J297" s="98"/>
      <c r="L297" s="99"/>
      <c r="M297" s="101"/>
    </row>
    <row r="298" spans="1:13" x14ac:dyDescent="0.2">
      <c r="A298" s="108">
        <f t="shared" si="5"/>
        <v>0</v>
      </c>
      <c r="B298" s="97"/>
      <c r="I298" s="99"/>
      <c r="J298" s="98"/>
      <c r="L298" s="99"/>
      <c r="M298" s="101"/>
    </row>
    <row r="299" spans="1:13" x14ac:dyDescent="0.2">
      <c r="A299" s="108">
        <f t="shared" si="5"/>
        <v>0</v>
      </c>
      <c r="B299" s="97"/>
      <c r="I299" s="99"/>
      <c r="J299" s="98"/>
      <c r="L299" s="99"/>
      <c r="M299" s="101"/>
    </row>
    <row r="300" spans="1:13" x14ac:dyDescent="0.2">
      <c r="A300" s="108">
        <f t="shared" si="5"/>
        <v>0</v>
      </c>
      <c r="B300" s="97"/>
      <c r="I300" s="99"/>
      <c r="J300" s="98"/>
      <c r="L300" s="99"/>
      <c r="M300" s="101"/>
    </row>
    <row r="301" spans="1:13" x14ac:dyDescent="0.2">
      <c r="A301" s="108">
        <f t="shared" si="5"/>
        <v>0</v>
      </c>
      <c r="B301" s="97"/>
      <c r="I301" s="99"/>
      <c r="J301" s="98"/>
      <c r="L301" s="99"/>
      <c r="M301" s="101"/>
    </row>
    <row r="302" spans="1:13" x14ac:dyDescent="0.2">
      <c r="A302" s="108">
        <f t="shared" si="5"/>
        <v>0</v>
      </c>
      <c r="B302" s="97"/>
      <c r="I302" s="99"/>
      <c r="J302" s="98"/>
      <c r="L302" s="99"/>
      <c r="M302" s="101"/>
    </row>
    <row r="303" spans="1:13" x14ac:dyDescent="0.2">
      <c r="A303" s="108">
        <f t="shared" si="5"/>
        <v>0</v>
      </c>
      <c r="B303" s="97"/>
      <c r="I303" s="99"/>
      <c r="J303" s="98"/>
      <c r="L303" s="99"/>
      <c r="M303" s="101"/>
    </row>
    <row r="304" spans="1:13" x14ac:dyDescent="0.2">
      <c r="A304" s="108">
        <f t="shared" si="5"/>
        <v>0</v>
      </c>
      <c r="B304" s="97"/>
      <c r="I304" s="99"/>
      <c r="J304" s="98"/>
      <c r="L304" s="99"/>
      <c r="M304" s="101"/>
    </row>
    <row r="305" spans="1:13" x14ac:dyDescent="0.2">
      <c r="A305" s="108">
        <f t="shared" si="5"/>
        <v>0</v>
      </c>
      <c r="B305" s="97"/>
      <c r="I305" s="99"/>
      <c r="J305" s="98"/>
      <c r="L305" s="99"/>
      <c r="M305" s="101"/>
    </row>
    <row r="306" spans="1:13" x14ac:dyDescent="0.2">
      <c r="A306" s="108">
        <f t="shared" si="5"/>
        <v>0</v>
      </c>
      <c r="B306" s="97"/>
      <c r="I306" s="99"/>
      <c r="J306" s="98"/>
      <c r="L306" s="99"/>
      <c r="M306" s="101"/>
    </row>
    <row r="307" spans="1:13" x14ac:dyDescent="0.2">
      <c r="A307" s="108">
        <f t="shared" si="5"/>
        <v>0</v>
      </c>
      <c r="B307" s="97"/>
      <c r="I307" s="99"/>
      <c r="J307" s="98"/>
      <c r="L307" s="99"/>
      <c r="M307" s="101"/>
    </row>
    <row r="308" spans="1:13" x14ac:dyDescent="0.2">
      <c r="A308" s="108">
        <f t="shared" si="5"/>
        <v>0</v>
      </c>
      <c r="B308" s="97"/>
      <c r="I308" s="99"/>
      <c r="J308" s="98"/>
      <c r="L308" s="99"/>
      <c r="M308" s="101"/>
    </row>
    <row r="309" spans="1:13" x14ac:dyDescent="0.2">
      <c r="A309" s="108">
        <f t="shared" si="5"/>
        <v>0</v>
      </c>
      <c r="B309" s="97"/>
      <c r="I309" s="99"/>
      <c r="J309" s="98"/>
      <c r="L309" s="99"/>
      <c r="M309" s="101"/>
    </row>
    <row r="310" spans="1:13" x14ac:dyDescent="0.2">
      <c r="A310" s="108">
        <f t="shared" si="5"/>
        <v>0</v>
      </c>
      <c r="B310" s="97"/>
      <c r="I310" s="99"/>
      <c r="J310" s="98"/>
      <c r="L310" s="99"/>
      <c r="M310" s="101"/>
    </row>
    <row r="311" spans="1:13" x14ac:dyDescent="0.2">
      <c r="A311" s="108">
        <f t="shared" si="5"/>
        <v>0</v>
      </c>
      <c r="B311" s="97"/>
      <c r="I311" s="99"/>
      <c r="J311" s="98"/>
      <c r="L311" s="99"/>
      <c r="M311" s="101"/>
    </row>
    <row r="312" spans="1:13" x14ac:dyDescent="0.2">
      <c r="A312" s="108">
        <f t="shared" si="5"/>
        <v>0</v>
      </c>
      <c r="B312" s="97"/>
      <c r="I312" s="99"/>
      <c r="J312" s="98"/>
      <c r="L312" s="99"/>
      <c r="M312" s="101"/>
    </row>
    <row r="313" spans="1:13" x14ac:dyDescent="0.2">
      <c r="A313" s="108">
        <f t="shared" si="5"/>
        <v>0</v>
      </c>
      <c r="B313" s="97"/>
      <c r="I313" s="99"/>
      <c r="J313" s="98"/>
      <c r="L313" s="99"/>
      <c r="M313" s="101"/>
    </row>
    <row r="314" spans="1:13" x14ac:dyDescent="0.2">
      <c r="A314" s="108">
        <f t="shared" si="5"/>
        <v>0</v>
      </c>
      <c r="B314" s="97"/>
      <c r="I314" s="99"/>
      <c r="J314" s="98"/>
      <c r="L314" s="99"/>
      <c r="M314" s="101"/>
    </row>
    <row r="315" spans="1:13" x14ac:dyDescent="0.2">
      <c r="A315" s="108">
        <f t="shared" si="5"/>
        <v>0</v>
      </c>
      <c r="B315" s="97"/>
      <c r="I315" s="99"/>
      <c r="J315" s="98"/>
      <c r="L315" s="99"/>
      <c r="M315" s="101"/>
    </row>
    <row r="316" spans="1:13" x14ac:dyDescent="0.2">
      <c r="A316" s="108">
        <f t="shared" si="5"/>
        <v>0</v>
      </c>
      <c r="B316" s="97"/>
      <c r="I316" s="99"/>
      <c r="J316" s="98"/>
      <c r="L316" s="99"/>
      <c r="M316" s="101"/>
    </row>
    <row r="317" spans="1:13" x14ac:dyDescent="0.2">
      <c r="A317" s="108">
        <f t="shared" si="5"/>
        <v>0</v>
      </c>
      <c r="B317" s="97"/>
      <c r="I317" s="99"/>
      <c r="J317" s="98"/>
      <c r="L317" s="99"/>
      <c r="M317" s="101"/>
    </row>
    <row r="318" spans="1:13" x14ac:dyDescent="0.2">
      <c r="A318" s="108">
        <f t="shared" si="5"/>
        <v>0</v>
      </c>
      <c r="B318" s="97"/>
      <c r="I318" s="99"/>
      <c r="J318" s="98"/>
      <c r="L318" s="99"/>
      <c r="M318" s="101"/>
    </row>
    <row r="319" spans="1:13" x14ac:dyDescent="0.2">
      <c r="A319" s="108">
        <f t="shared" si="5"/>
        <v>0</v>
      </c>
      <c r="B319" s="97"/>
      <c r="I319" s="99"/>
      <c r="J319" s="98"/>
      <c r="L319" s="99"/>
      <c r="M319" s="101"/>
    </row>
    <row r="320" spans="1:13" x14ac:dyDescent="0.2">
      <c r="A320" s="108">
        <f t="shared" si="5"/>
        <v>0</v>
      </c>
      <c r="B320" s="97"/>
      <c r="I320" s="99"/>
      <c r="J320" s="98"/>
      <c r="L320" s="99"/>
      <c r="M320" s="101"/>
    </row>
    <row r="321" spans="1:13" x14ac:dyDescent="0.2">
      <c r="A321" s="108">
        <f t="shared" si="5"/>
        <v>0</v>
      </c>
      <c r="B321" s="97"/>
      <c r="I321" s="99"/>
      <c r="J321" s="98"/>
      <c r="L321" s="99"/>
      <c r="M321" s="101"/>
    </row>
    <row r="322" spans="1:13" x14ac:dyDescent="0.2">
      <c r="A322" s="108">
        <f t="shared" si="5"/>
        <v>0</v>
      </c>
      <c r="B322" s="97"/>
      <c r="I322" s="99"/>
      <c r="J322" s="98"/>
      <c r="L322" s="99"/>
      <c r="M322" s="101"/>
    </row>
    <row r="323" spans="1:13" x14ac:dyDescent="0.2">
      <c r="A323" s="108">
        <f t="shared" si="5"/>
        <v>0</v>
      </c>
      <c r="B323" s="97"/>
      <c r="I323" s="99"/>
      <c r="J323" s="98"/>
      <c r="L323" s="99"/>
      <c r="M323" s="101"/>
    </row>
    <row r="324" spans="1:13" x14ac:dyDescent="0.2">
      <c r="A324" s="108">
        <f t="shared" si="5"/>
        <v>0</v>
      </c>
      <c r="I324" s="99"/>
      <c r="J324" s="98"/>
      <c r="L324" s="99"/>
      <c r="M324" s="101"/>
    </row>
    <row r="325" spans="1:13" x14ac:dyDescent="0.2">
      <c r="I325" s="99"/>
      <c r="J325" s="98"/>
      <c r="L325" s="99"/>
      <c r="M325" s="101"/>
    </row>
    <row r="326" spans="1:13" x14ac:dyDescent="0.2">
      <c r="I326" s="99"/>
      <c r="J326" s="98"/>
      <c r="L326" s="99"/>
      <c r="M326" s="101"/>
    </row>
    <row r="327" spans="1:13" x14ac:dyDescent="0.2">
      <c r="I327" s="99"/>
      <c r="J327" s="98"/>
      <c r="L327" s="99"/>
      <c r="M327" s="101"/>
    </row>
    <row r="328" spans="1:13" x14ac:dyDescent="0.2">
      <c r="I328" s="99"/>
      <c r="J328" s="98"/>
      <c r="L328" s="99"/>
      <c r="M328" s="101"/>
    </row>
    <row r="329" spans="1:13" x14ac:dyDescent="0.2">
      <c r="I329" s="99"/>
      <c r="J329" s="98"/>
      <c r="L329" s="99"/>
      <c r="M329" s="101"/>
    </row>
    <row r="330" spans="1:13" x14ac:dyDescent="0.2">
      <c r="I330" s="99"/>
      <c r="J330" s="98"/>
      <c r="L330" s="99"/>
      <c r="M330" s="101"/>
    </row>
    <row r="331" spans="1:13" x14ac:dyDescent="0.2">
      <c r="I331" s="99"/>
      <c r="J331" s="98"/>
      <c r="L331" s="99"/>
      <c r="M331" s="101"/>
    </row>
    <row r="332" spans="1:13" x14ac:dyDescent="0.2">
      <c r="I332" s="99"/>
      <c r="J332" s="98"/>
      <c r="L332" s="99"/>
      <c r="M332" s="101"/>
    </row>
    <row r="333" spans="1:13" x14ac:dyDescent="0.2">
      <c r="I333" s="99"/>
      <c r="J333" s="98"/>
      <c r="L333" s="99"/>
      <c r="M333" s="101"/>
    </row>
    <row r="334" spans="1:13" x14ac:dyDescent="0.2">
      <c r="I334" s="99"/>
      <c r="J334" s="98"/>
      <c r="L334" s="99"/>
      <c r="M334" s="101"/>
    </row>
    <row r="335" spans="1:13" x14ac:dyDescent="0.2">
      <c r="I335" s="99"/>
      <c r="J335" s="98"/>
      <c r="L335" s="99"/>
      <c r="M335" s="101"/>
    </row>
    <row r="336" spans="1:13" x14ac:dyDescent="0.2">
      <c r="I336" s="99"/>
      <c r="J336" s="98"/>
      <c r="L336" s="99"/>
      <c r="M336" s="101"/>
    </row>
    <row r="337" spans="9:13" x14ac:dyDescent="0.2">
      <c r="I337" s="99"/>
      <c r="J337" s="98"/>
      <c r="L337" s="99"/>
      <c r="M337" s="101"/>
    </row>
    <row r="338" spans="9:13" x14ac:dyDescent="0.2">
      <c r="I338" s="99"/>
      <c r="J338" s="98"/>
      <c r="L338" s="99"/>
      <c r="M338" s="101"/>
    </row>
    <row r="339" spans="9:13" x14ac:dyDescent="0.2">
      <c r="I339" s="99"/>
      <c r="J339" s="98"/>
      <c r="L339" s="99"/>
      <c r="M339" s="101"/>
    </row>
    <row r="340" spans="9:13" x14ac:dyDescent="0.2">
      <c r="I340" s="99"/>
      <c r="J340" s="98"/>
      <c r="L340" s="99"/>
      <c r="M340" s="101"/>
    </row>
    <row r="341" spans="9:13" x14ac:dyDescent="0.2">
      <c r="I341" s="99"/>
      <c r="J341" s="98"/>
      <c r="L341" s="99"/>
      <c r="M341" s="101"/>
    </row>
    <row r="342" spans="9:13" x14ac:dyDescent="0.2">
      <c r="I342" s="99"/>
      <c r="J342" s="98"/>
      <c r="L342" s="99"/>
      <c r="M342" s="101"/>
    </row>
    <row r="343" spans="9:13" x14ac:dyDescent="0.2">
      <c r="I343" s="99"/>
      <c r="J343" s="98"/>
      <c r="L343" s="99"/>
      <c r="M343" s="101"/>
    </row>
    <row r="344" spans="9:13" x14ac:dyDescent="0.2">
      <c r="I344" s="99"/>
      <c r="J344" s="98"/>
      <c r="L344" s="99"/>
      <c r="M344" s="101"/>
    </row>
    <row r="345" spans="9:13" x14ac:dyDescent="0.2">
      <c r="I345" s="99"/>
      <c r="J345" s="98"/>
      <c r="L345" s="99"/>
      <c r="M345" s="101"/>
    </row>
    <row r="346" spans="9:13" x14ac:dyDescent="0.2">
      <c r="I346" s="99"/>
      <c r="J346" s="98"/>
      <c r="L346" s="99"/>
      <c r="M346" s="101"/>
    </row>
    <row r="347" spans="9:13" x14ac:dyDescent="0.2">
      <c r="I347" s="99"/>
      <c r="J347" s="98"/>
      <c r="L347" s="99"/>
      <c r="M347" s="101"/>
    </row>
    <row r="348" spans="9:13" x14ac:dyDescent="0.2">
      <c r="I348" s="99"/>
      <c r="J348" s="98"/>
      <c r="L348" s="99"/>
      <c r="M348" s="101"/>
    </row>
    <row r="349" spans="9:13" x14ac:dyDescent="0.2">
      <c r="I349" s="99"/>
      <c r="J349" s="98"/>
      <c r="L349" s="99"/>
      <c r="M349" s="101"/>
    </row>
    <row r="350" spans="9:13" x14ac:dyDescent="0.2">
      <c r="I350" s="99"/>
      <c r="J350" s="98"/>
      <c r="L350" s="99"/>
      <c r="M350" s="101"/>
    </row>
    <row r="351" spans="9:13" x14ac:dyDescent="0.2">
      <c r="I351" s="99"/>
      <c r="J351" s="98"/>
      <c r="L351" s="99"/>
      <c r="M351" s="101"/>
    </row>
    <row r="352" spans="9:13" x14ac:dyDescent="0.2">
      <c r="I352" s="99"/>
      <c r="J352" s="98"/>
      <c r="L352" s="99"/>
      <c r="M352" s="101"/>
    </row>
    <row r="353" spans="9:13" x14ac:dyDescent="0.2">
      <c r="I353" s="99"/>
      <c r="J353" s="98"/>
      <c r="L353" s="99"/>
      <c r="M353" s="101"/>
    </row>
    <row r="354" spans="9:13" x14ac:dyDescent="0.2">
      <c r="I354" s="99"/>
      <c r="J354" s="98"/>
      <c r="L354" s="99"/>
      <c r="M354" s="101"/>
    </row>
    <row r="355" spans="9:13" x14ac:dyDescent="0.2">
      <c r="I355" s="99"/>
      <c r="J355" s="98"/>
      <c r="L355" s="99"/>
      <c r="M355" s="101"/>
    </row>
    <row r="356" spans="9:13" x14ac:dyDescent="0.2">
      <c r="I356" s="99"/>
      <c r="J356" s="98"/>
      <c r="L356" s="99"/>
      <c r="M356" s="101"/>
    </row>
    <row r="357" spans="9:13" x14ac:dyDescent="0.2">
      <c r="I357" s="99"/>
      <c r="J357" s="98"/>
      <c r="L357" s="99"/>
      <c r="M357" s="101"/>
    </row>
    <row r="358" spans="9:13" x14ac:dyDescent="0.2">
      <c r="I358" s="99"/>
      <c r="J358" s="98"/>
      <c r="L358" s="99"/>
      <c r="M358" s="101"/>
    </row>
    <row r="359" spans="9:13" x14ac:dyDescent="0.2">
      <c r="I359" s="99"/>
      <c r="J359" s="98"/>
      <c r="L359" s="99"/>
      <c r="M359" s="101"/>
    </row>
    <row r="360" spans="9:13" x14ac:dyDescent="0.2">
      <c r="I360" s="99"/>
      <c r="J360" s="98"/>
      <c r="L360" s="99"/>
      <c r="M360" s="101"/>
    </row>
    <row r="361" spans="9:13" x14ac:dyDescent="0.2">
      <c r="I361" s="99"/>
      <c r="J361" s="98"/>
      <c r="L361" s="99"/>
      <c r="M361" s="101"/>
    </row>
    <row r="362" spans="9:13" x14ac:dyDescent="0.2">
      <c r="I362" s="99"/>
      <c r="J362" s="98"/>
      <c r="L362" s="99"/>
      <c r="M362" s="101"/>
    </row>
    <row r="363" spans="9:13" x14ac:dyDescent="0.2">
      <c r="I363" s="99"/>
      <c r="J363" s="98"/>
      <c r="L363" s="99"/>
      <c r="M363" s="101"/>
    </row>
    <row r="364" spans="9:13" x14ac:dyDescent="0.2">
      <c r="I364" s="99"/>
      <c r="J364" s="98"/>
      <c r="L364" s="99"/>
      <c r="M364" s="101"/>
    </row>
    <row r="365" spans="9:13" x14ac:dyDescent="0.2">
      <c r="I365" s="99"/>
      <c r="J365" s="98"/>
      <c r="L365" s="99"/>
      <c r="M365" s="101"/>
    </row>
    <row r="366" spans="9:13" x14ac:dyDescent="0.2">
      <c r="I366" s="99"/>
      <c r="J366" s="98"/>
      <c r="L366" s="99"/>
      <c r="M366" s="101"/>
    </row>
    <row r="367" spans="9:13" x14ac:dyDescent="0.2">
      <c r="I367" s="99"/>
      <c r="J367" s="98"/>
      <c r="L367" s="99"/>
      <c r="M367" s="101"/>
    </row>
    <row r="368" spans="9:13" x14ac:dyDescent="0.2">
      <c r="I368" s="99"/>
      <c r="J368" s="98"/>
      <c r="L368" s="99"/>
      <c r="M368" s="101"/>
    </row>
    <row r="369" spans="9:13" x14ac:dyDescent="0.2">
      <c r="I369" s="99"/>
      <c r="J369" s="98"/>
      <c r="L369" s="99"/>
      <c r="M369" s="101"/>
    </row>
    <row r="370" spans="9:13" x14ac:dyDescent="0.2">
      <c r="I370" s="99"/>
      <c r="J370" s="98"/>
      <c r="L370" s="99"/>
      <c r="M370" s="101"/>
    </row>
    <row r="371" spans="9:13" x14ac:dyDescent="0.2">
      <c r="I371" s="99"/>
      <c r="J371" s="98"/>
      <c r="L371" s="99"/>
      <c r="M371" s="101"/>
    </row>
    <row r="372" spans="9:13" x14ac:dyDescent="0.2">
      <c r="I372" s="99"/>
      <c r="J372" s="98"/>
      <c r="L372" s="99"/>
      <c r="M372" s="101"/>
    </row>
    <row r="373" spans="9:13" x14ac:dyDescent="0.2">
      <c r="I373" s="99"/>
      <c r="J373" s="98"/>
      <c r="L373" s="99"/>
      <c r="M373" s="101"/>
    </row>
    <row r="374" spans="9:13" x14ac:dyDescent="0.2">
      <c r="I374" s="99"/>
      <c r="J374" s="98"/>
      <c r="L374" s="99"/>
      <c r="M374" s="101"/>
    </row>
    <row r="375" spans="9:13" x14ac:dyDescent="0.2">
      <c r="I375" s="99"/>
      <c r="J375" s="98"/>
      <c r="L375" s="99"/>
      <c r="M375" s="101"/>
    </row>
    <row r="376" spans="9:13" x14ac:dyDescent="0.2">
      <c r="I376" s="99"/>
      <c r="J376" s="98"/>
      <c r="L376" s="99"/>
      <c r="M376" s="101"/>
    </row>
    <row r="377" spans="9:13" x14ac:dyDescent="0.2">
      <c r="I377" s="99"/>
      <c r="J377" s="98"/>
      <c r="L377" s="99"/>
      <c r="M377" s="101"/>
    </row>
    <row r="378" spans="9:13" x14ac:dyDescent="0.2">
      <c r="I378" s="99"/>
      <c r="J378" s="98"/>
      <c r="L378" s="99"/>
      <c r="M378" s="101"/>
    </row>
    <row r="379" spans="9:13" x14ac:dyDescent="0.2">
      <c r="I379" s="99"/>
      <c r="J379" s="98"/>
      <c r="L379" s="99"/>
      <c r="M379" s="101"/>
    </row>
    <row r="380" spans="9:13" x14ac:dyDescent="0.2">
      <c r="I380" s="99"/>
      <c r="J380" s="98"/>
      <c r="L380" s="99"/>
      <c r="M380" s="101"/>
    </row>
    <row r="381" spans="9:13" x14ac:dyDescent="0.2">
      <c r="I381" s="99"/>
      <c r="J381" s="98"/>
      <c r="L381" s="99"/>
      <c r="M381" s="101"/>
    </row>
    <row r="382" spans="9:13" x14ac:dyDescent="0.2">
      <c r="I382" s="99"/>
      <c r="J382" s="98"/>
      <c r="L382" s="99"/>
      <c r="M382" s="101"/>
    </row>
    <row r="383" spans="9:13" x14ac:dyDescent="0.2">
      <c r="I383" s="99"/>
      <c r="J383" s="98"/>
      <c r="L383" s="99"/>
      <c r="M383" s="101"/>
    </row>
    <row r="384" spans="9:13" x14ac:dyDescent="0.2">
      <c r="I384" s="99"/>
      <c r="J384" s="98"/>
      <c r="L384" s="99"/>
      <c r="M384" s="101"/>
    </row>
    <row r="385" spans="9:13" x14ac:dyDescent="0.2">
      <c r="I385" s="99"/>
      <c r="J385" s="98"/>
      <c r="L385" s="99"/>
      <c r="M385" s="101"/>
    </row>
    <row r="386" spans="9:13" x14ac:dyDescent="0.2">
      <c r="I386" s="99"/>
      <c r="J386" s="98"/>
      <c r="L386" s="99"/>
      <c r="M386" s="101"/>
    </row>
    <row r="387" spans="9:13" x14ac:dyDescent="0.2">
      <c r="I387" s="99"/>
      <c r="J387" s="98"/>
      <c r="L387" s="99"/>
      <c r="M387" s="101"/>
    </row>
    <row r="388" spans="9:13" x14ac:dyDescent="0.2">
      <c r="I388" s="99"/>
      <c r="J388" s="98"/>
      <c r="L388" s="99"/>
      <c r="M388" s="101"/>
    </row>
    <row r="389" spans="9:13" x14ac:dyDescent="0.2">
      <c r="I389" s="99"/>
      <c r="J389" s="98"/>
      <c r="L389" s="99"/>
      <c r="M389" s="101"/>
    </row>
    <row r="390" spans="9:13" x14ac:dyDescent="0.2">
      <c r="I390" s="99"/>
      <c r="J390" s="98"/>
      <c r="L390" s="99"/>
      <c r="M390" s="101"/>
    </row>
    <row r="391" spans="9:13" x14ac:dyDescent="0.2">
      <c r="I391" s="99"/>
      <c r="J391" s="98"/>
      <c r="L391" s="99"/>
      <c r="M391" s="101"/>
    </row>
    <row r="392" spans="9:13" x14ac:dyDescent="0.2">
      <c r="I392" s="99"/>
      <c r="J392" s="98"/>
      <c r="L392" s="99"/>
      <c r="M392" s="101"/>
    </row>
    <row r="393" spans="9:13" x14ac:dyDescent="0.2">
      <c r="I393" s="99"/>
      <c r="J393" s="98"/>
      <c r="L393" s="99"/>
      <c r="M393" s="101"/>
    </row>
    <row r="394" spans="9:13" x14ac:dyDescent="0.2">
      <c r="I394" s="99"/>
      <c r="J394" s="98"/>
      <c r="L394" s="99"/>
      <c r="M394" s="101"/>
    </row>
    <row r="395" spans="9:13" x14ac:dyDescent="0.2">
      <c r="I395" s="99"/>
      <c r="J395" s="98"/>
      <c r="L395" s="99"/>
      <c r="M395" s="101"/>
    </row>
    <row r="396" spans="9:13" x14ac:dyDescent="0.2">
      <c r="I396" s="99"/>
      <c r="J396" s="98"/>
      <c r="L396" s="99"/>
      <c r="M396" s="101"/>
    </row>
    <row r="397" spans="9:13" x14ac:dyDescent="0.2">
      <c r="I397" s="99"/>
      <c r="J397" s="98"/>
      <c r="L397" s="99"/>
      <c r="M397" s="101"/>
    </row>
    <row r="398" spans="9:13" x14ac:dyDescent="0.2">
      <c r="I398" s="99"/>
      <c r="J398" s="98"/>
      <c r="L398" s="99"/>
      <c r="M398" s="101"/>
    </row>
    <row r="399" spans="9:13" x14ac:dyDescent="0.2">
      <c r="I399" s="99"/>
      <c r="J399" s="98"/>
      <c r="L399" s="99"/>
      <c r="M399" s="101"/>
    </row>
    <row r="400" spans="9:13" x14ac:dyDescent="0.2">
      <c r="I400" s="99"/>
      <c r="J400" s="98"/>
      <c r="L400" s="99"/>
      <c r="M400" s="101"/>
    </row>
    <row r="401" spans="9:13" x14ac:dyDescent="0.2">
      <c r="I401" s="99"/>
      <c r="J401" s="98"/>
      <c r="L401" s="99"/>
      <c r="M401" s="101"/>
    </row>
    <row r="402" spans="9:13" x14ac:dyDescent="0.2">
      <c r="I402" s="99"/>
      <c r="J402" s="98"/>
      <c r="L402" s="99"/>
      <c r="M402" s="101"/>
    </row>
    <row r="403" spans="9:13" x14ac:dyDescent="0.2">
      <c r="I403" s="99"/>
      <c r="J403" s="98"/>
      <c r="L403" s="99"/>
      <c r="M403" s="101"/>
    </row>
    <row r="404" spans="9:13" x14ac:dyDescent="0.2">
      <c r="I404" s="99"/>
      <c r="J404" s="98"/>
      <c r="L404" s="99"/>
      <c r="M404" s="101"/>
    </row>
    <row r="405" spans="9:13" x14ac:dyDescent="0.2">
      <c r="I405" s="99"/>
      <c r="J405" s="98"/>
      <c r="L405" s="99"/>
      <c r="M405" s="101"/>
    </row>
    <row r="406" spans="9:13" x14ac:dyDescent="0.2">
      <c r="I406" s="99"/>
      <c r="J406" s="98"/>
      <c r="L406" s="99"/>
      <c r="M406" s="101"/>
    </row>
    <row r="407" spans="9:13" x14ac:dyDescent="0.2">
      <c r="I407" s="99"/>
      <c r="J407" s="98"/>
      <c r="L407" s="99"/>
      <c r="M407" s="101"/>
    </row>
    <row r="408" spans="9:13" x14ac:dyDescent="0.2">
      <c r="I408" s="99"/>
      <c r="J408" s="98"/>
      <c r="L408" s="99"/>
      <c r="M408" s="101"/>
    </row>
    <row r="409" spans="9:13" x14ac:dyDescent="0.2">
      <c r="I409" s="99"/>
      <c r="J409" s="98"/>
      <c r="L409" s="99"/>
      <c r="M409" s="101"/>
    </row>
    <row r="410" spans="9:13" x14ac:dyDescent="0.2">
      <c r="I410" s="99"/>
      <c r="J410" s="98"/>
      <c r="L410" s="99"/>
      <c r="M410" s="101"/>
    </row>
    <row r="411" spans="9:13" x14ac:dyDescent="0.2">
      <c r="I411" s="99"/>
      <c r="J411" s="98"/>
      <c r="L411" s="99"/>
      <c r="M411" s="101"/>
    </row>
    <row r="412" spans="9:13" x14ac:dyDescent="0.2">
      <c r="I412" s="99"/>
      <c r="J412" s="98"/>
      <c r="L412" s="99"/>
      <c r="M412" s="101"/>
    </row>
    <row r="413" spans="9:13" x14ac:dyDescent="0.2">
      <c r="I413" s="99"/>
      <c r="J413" s="98"/>
      <c r="L413" s="99"/>
      <c r="M413" s="101"/>
    </row>
    <row r="414" spans="9:13" x14ac:dyDescent="0.2">
      <c r="I414" s="99"/>
      <c r="J414" s="98"/>
      <c r="L414" s="99"/>
      <c r="M414" s="101"/>
    </row>
    <row r="415" spans="9:13" x14ac:dyDescent="0.2">
      <c r="I415" s="99"/>
      <c r="J415" s="98"/>
      <c r="L415" s="99"/>
      <c r="M415" s="101"/>
    </row>
    <row r="416" spans="9:13" x14ac:dyDescent="0.2">
      <c r="I416" s="99"/>
      <c r="J416" s="98"/>
      <c r="L416" s="99"/>
      <c r="M416" s="101"/>
    </row>
    <row r="417" spans="9:13" x14ac:dyDescent="0.2">
      <c r="I417" s="99"/>
      <c r="J417" s="98"/>
      <c r="L417" s="99"/>
      <c r="M417" s="101"/>
    </row>
    <row r="418" spans="9:13" x14ac:dyDescent="0.2">
      <c r="I418" s="99"/>
      <c r="J418" s="98"/>
      <c r="L418" s="99"/>
      <c r="M418" s="101"/>
    </row>
    <row r="419" spans="9:13" x14ac:dyDescent="0.2">
      <c r="I419" s="99"/>
      <c r="J419" s="98"/>
      <c r="L419" s="99"/>
      <c r="M419" s="101"/>
    </row>
    <row r="420" spans="9:13" x14ac:dyDescent="0.2">
      <c r="I420" s="99"/>
      <c r="J420" s="98"/>
      <c r="L420" s="99"/>
      <c r="M420" s="101"/>
    </row>
    <row r="421" spans="9:13" x14ac:dyDescent="0.2">
      <c r="I421" s="99"/>
      <c r="J421" s="98"/>
      <c r="L421" s="99"/>
      <c r="M421" s="101"/>
    </row>
    <row r="422" spans="9:13" x14ac:dyDescent="0.2">
      <c r="I422" s="99"/>
      <c r="J422" s="98"/>
      <c r="L422" s="99"/>
      <c r="M422" s="101"/>
    </row>
    <row r="423" spans="9:13" x14ac:dyDescent="0.2">
      <c r="I423" s="99"/>
      <c r="J423" s="98"/>
      <c r="L423" s="99"/>
      <c r="M423" s="101"/>
    </row>
    <row r="424" spans="9:13" x14ac:dyDescent="0.2">
      <c r="I424" s="99"/>
      <c r="J424" s="98"/>
      <c r="L424" s="99"/>
      <c r="M424" s="101"/>
    </row>
    <row r="425" spans="9:13" x14ac:dyDescent="0.2">
      <c r="I425" s="99"/>
      <c r="J425" s="98"/>
      <c r="L425" s="99"/>
      <c r="M425" s="101"/>
    </row>
    <row r="426" spans="9:13" x14ac:dyDescent="0.2">
      <c r="I426" s="99"/>
      <c r="J426" s="98"/>
      <c r="L426" s="99"/>
      <c r="M426" s="101"/>
    </row>
    <row r="427" spans="9:13" x14ac:dyDescent="0.2">
      <c r="I427" s="99"/>
      <c r="J427" s="98"/>
      <c r="L427" s="99"/>
      <c r="M427" s="101"/>
    </row>
    <row r="428" spans="9:13" x14ac:dyDescent="0.2">
      <c r="I428" s="99"/>
      <c r="J428" s="98"/>
      <c r="L428" s="99"/>
      <c r="M428" s="101"/>
    </row>
    <row r="429" spans="9:13" x14ac:dyDescent="0.2">
      <c r="I429" s="99"/>
      <c r="J429" s="98"/>
      <c r="L429" s="99"/>
      <c r="M429" s="101"/>
    </row>
    <row r="430" spans="9:13" x14ac:dyDescent="0.2">
      <c r="I430" s="99"/>
      <c r="J430" s="98"/>
      <c r="L430" s="99"/>
      <c r="M430" s="101"/>
    </row>
    <row r="431" spans="9:13" x14ac:dyDescent="0.2">
      <c r="I431" s="99"/>
      <c r="J431" s="98"/>
      <c r="L431" s="99"/>
      <c r="M431" s="101"/>
    </row>
    <row r="432" spans="9:13" x14ac:dyDescent="0.2">
      <c r="I432" s="99"/>
      <c r="J432" s="98"/>
      <c r="L432" s="99"/>
      <c r="M432" s="101"/>
    </row>
    <row r="433" spans="9:13" x14ac:dyDescent="0.2">
      <c r="I433" s="99"/>
      <c r="J433" s="98"/>
      <c r="L433" s="99"/>
      <c r="M433" s="101"/>
    </row>
    <row r="434" spans="9:13" x14ac:dyDescent="0.2">
      <c r="I434" s="99"/>
      <c r="J434" s="98"/>
      <c r="L434" s="99"/>
      <c r="M434" s="101"/>
    </row>
    <row r="435" spans="9:13" x14ac:dyDescent="0.2">
      <c r="I435" s="99"/>
      <c r="J435" s="98"/>
      <c r="L435" s="99"/>
      <c r="M435" s="101"/>
    </row>
    <row r="436" spans="9:13" x14ac:dyDescent="0.2">
      <c r="I436" s="99"/>
      <c r="J436" s="98"/>
      <c r="L436" s="99"/>
      <c r="M436" s="101"/>
    </row>
    <row r="437" spans="9:13" x14ac:dyDescent="0.2">
      <c r="I437" s="99"/>
      <c r="J437" s="98"/>
      <c r="L437" s="99"/>
      <c r="M437" s="101"/>
    </row>
    <row r="438" spans="9:13" x14ac:dyDescent="0.2">
      <c r="I438" s="99"/>
      <c r="J438" s="98"/>
      <c r="L438" s="99"/>
      <c r="M438" s="101"/>
    </row>
    <row r="439" spans="9:13" x14ac:dyDescent="0.2">
      <c r="I439" s="99"/>
      <c r="J439" s="98"/>
      <c r="L439" s="99"/>
      <c r="M439" s="101"/>
    </row>
    <row r="440" spans="9:13" x14ac:dyDescent="0.2">
      <c r="I440" s="99"/>
      <c r="J440" s="98"/>
      <c r="L440" s="99"/>
      <c r="M440" s="101"/>
    </row>
    <row r="441" spans="9:13" x14ac:dyDescent="0.2">
      <c r="I441" s="99"/>
      <c r="J441" s="98"/>
      <c r="L441" s="99"/>
      <c r="M441" s="101"/>
    </row>
    <row r="442" spans="9:13" x14ac:dyDescent="0.2">
      <c r="I442" s="99"/>
      <c r="J442" s="98"/>
      <c r="L442" s="99"/>
      <c r="M442" s="101"/>
    </row>
    <row r="443" spans="9:13" x14ac:dyDescent="0.2">
      <c r="I443" s="99"/>
      <c r="J443" s="98"/>
      <c r="L443" s="99"/>
      <c r="M443" s="101"/>
    </row>
    <row r="444" spans="9:13" x14ac:dyDescent="0.2">
      <c r="I444" s="99"/>
      <c r="J444" s="98"/>
      <c r="L444" s="99"/>
      <c r="M444" s="101"/>
    </row>
    <row r="445" spans="9:13" x14ac:dyDescent="0.2">
      <c r="I445" s="99"/>
      <c r="J445" s="98"/>
      <c r="L445" s="99"/>
      <c r="M445" s="101"/>
    </row>
    <row r="446" spans="9:13" x14ac:dyDescent="0.2">
      <c r="I446" s="99"/>
      <c r="J446" s="98"/>
      <c r="L446" s="99"/>
      <c r="M446" s="101"/>
    </row>
    <row r="447" spans="9:13" x14ac:dyDescent="0.2">
      <c r="I447" s="99"/>
      <c r="J447" s="98"/>
      <c r="L447" s="99"/>
      <c r="M447" s="101"/>
    </row>
    <row r="448" spans="9:13" x14ac:dyDescent="0.2">
      <c r="I448" s="99"/>
      <c r="J448" s="98"/>
      <c r="L448" s="99"/>
      <c r="M448" s="101"/>
    </row>
    <row r="449" spans="9:13" x14ac:dyDescent="0.2">
      <c r="I449" s="99"/>
      <c r="J449" s="98"/>
      <c r="L449" s="99"/>
      <c r="M449" s="101"/>
    </row>
    <row r="450" spans="9:13" x14ac:dyDescent="0.2">
      <c r="I450" s="99"/>
      <c r="J450" s="98"/>
      <c r="L450" s="99"/>
      <c r="M450" s="101"/>
    </row>
    <row r="451" spans="9:13" x14ac:dyDescent="0.2">
      <c r="I451" s="99"/>
      <c r="J451" s="98"/>
      <c r="L451" s="99"/>
      <c r="M451" s="101"/>
    </row>
    <row r="452" spans="9:13" x14ac:dyDescent="0.2">
      <c r="I452" s="99"/>
      <c r="J452" s="98"/>
      <c r="L452" s="99"/>
      <c r="M452" s="101"/>
    </row>
    <row r="453" spans="9:13" x14ac:dyDescent="0.2">
      <c r="I453" s="99"/>
      <c r="J453" s="98"/>
      <c r="L453" s="99"/>
      <c r="M453" s="101"/>
    </row>
    <row r="454" spans="9:13" x14ac:dyDescent="0.2">
      <c r="I454" s="99"/>
      <c r="J454" s="98"/>
      <c r="L454" s="99"/>
      <c r="M454" s="101"/>
    </row>
    <row r="455" spans="9:13" x14ac:dyDescent="0.2">
      <c r="I455" s="99"/>
      <c r="J455" s="98"/>
      <c r="L455" s="99"/>
      <c r="M455" s="101"/>
    </row>
    <row r="456" spans="9:13" x14ac:dyDescent="0.2">
      <c r="I456" s="99"/>
      <c r="J456" s="98"/>
      <c r="L456" s="99"/>
      <c r="M456" s="101"/>
    </row>
    <row r="457" spans="9:13" x14ac:dyDescent="0.2">
      <c r="I457" s="99"/>
      <c r="J457" s="98"/>
      <c r="L457" s="99"/>
      <c r="M457" s="101"/>
    </row>
    <row r="458" spans="9:13" x14ac:dyDescent="0.2">
      <c r="I458" s="99"/>
      <c r="J458" s="98"/>
      <c r="L458" s="99"/>
      <c r="M458" s="101"/>
    </row>
    <row r="459" spans="9:13" x14ac:dyDescent="0.2">
      <c r="I459" s="99"/>
      <c r="J459" s="98"/>
      <c r="L459" s="99"/>
      <c r="M459" s="101"/>
    </row>
    <row r="460" spans="9:13" x14ac:dyDescent="0.2">
      <c r="I460" s="99"/>
      <c r="J460" s="98"/>
      <c r="L460" s="99"/>
      <c r="M460" s="101"/>
    </row>
    <row r="461" spans="9:13" x14ac:dyDescent="0.2">
      <c r="I461" s="99"/>
      <c r="J461" s="98"/>
      <c r="L461" s="99"/>
      <c r="M461" s="101"/>
    </row>
    <row r="462" spans="9:13" x14ac:dyDescent="0.2">
      <c r="I462" s="99"/>
      <c r="J462" s="98"/>
      <c r="L462" s="99"/>
      <c r="M462" s="101"/>
    </row>
    <row r="463" spans="9:13" x14ac:dyDescent="0.2">
      <c r="I463" s="99"/>
      <c r="J463" s="98"/>
      <c r="L463" s="99"/>
      <c r="M463" s="101"/>
    </row>
    <row r="464" spans="9:13" x14ac:dyDescent="0.2">
      <c r="I464" s="99"/>
      <c r="J464" s="98"/>
      <c r="L464" s="99"/>
      <c r="M464" s="101"/>
    </row>
    <row r="465" spans="9:13" x14ac:dyDescent="0.2">
      <c r="I465" s="99"/>
      <c r="J465" s="98"/>
      <c r="L465" s="99"/>
      <c r="M465" s="101"/>
    </row>
    <row r="466" spans="9:13" x14ac:dyDescent="0.2">
      <c r="I466" s="99"/>
      <c r="J466" s="98"/>
      <c r="L466" s="99"/>
      <c r="M466" s="101"/>
    </row>
    <row r="467" spans="9:13" x14ac:dyDescent="0.2">
      <c r="I467" s="99"/>
      <c r="J467" s="98"/>
      <c r="L467" s="99"/>
      <c r="M467" s="101"/>
    </row>
    <row r="468" spans="9:13" x14ac:dyDescent="0.2">
      <c r="I468" s="99"/>
      <c r="J468" s="98"/>
      <c r="L468" s="99"/>
      <c r="M468" s="101"/>
    </row>
    <row r="469" spans="9:13" x14ac:dyDescent="0.2">
      <c r="I469" s="99"/>
      <c r="J469" s="98"/>
      <c r="L469" s="99"/>
      <c r="M469" s="101"/>
    </row>
    <row r="470" spans="9:13" x14ac:dyDescent="0.2">
      <c r="I470" s="99"/>
      <c r="J470" s="98"/>
      <c r="L470" s="99"/>
      <c r="M470" s="101"/>
    </row>
    <row r="471" spans="9:13" x14ac:dyDescent="0.2">
      <c r="I471" s="99"/>
      <c r="J471" s="98"/>
      <c r="L471" s="99"/>
      <c r="M471" s="101"/>
    </row>
    <row r="472" spans="9:13" x14ac:dyDescent="0.2">
      <c r="I472" s="99"/>
      <c r="J472" s="98"/>
      <c r="L472" s="99"/>
      <c r="M472" s="101"/>
    </row>
    <row r="473" spans="9:13" x14ac:dyDescent="0.2">
      <c r="I473" s="99"/>
      <c r="J473" s="98"/>
      <c r="L473" s="99"/>
      <c r="M473" s="101"/>
    </row>
    <row r="474" spans="9:13" x14ac:dyDescent="0.2">
      <c r="I474" s="99"/>
      <c r="J474" s="98"/>
      <c r="L474" s="99"/>
      <c r="M474" s="101"/>
    </row>
    <row r="475" spans="9:13" x14ac:dyDescent="0.2">
      <c r="I475" s="99"/>
      <c r="J475" s="98"/>
      <c r="L475" s="99"/>
      <c r="M475" s="101"/>
    </row>
    <row r="476" spans="9:13" x14ac:dyDescent="0.2">
      <c r="I476" s="99"/>
      <c r="J476" s="98"/>
      <c r="L476" s="99"/>
      <c r="M476" s="101"/>
    </row>
    <row r="477" spans="9:13" x14ac:dyDescent="0.2">
      <c r="I477" s="99"/>
      <c r="J477" s="98"/>
      <c r="L477" s="99"/>
      <c r="M477" s="101"/>
    </row>
    <row r="478" spans="9:13" x14ac:dyDescent="0.2">
      <c r="I478" s="99"/>
      <c r="J478" s="98"/>
      <c r="L478" s="99"/>
      <c r="M478" s="101"/>
    </row>
    <row r="479" spans="9:13" x14ac:dyDescent="0.2">
      <c r="I479" s="99"/>
      <c r="J479" s="98"/>
      <c r="L479" s="99"/>
      <c r="M479" s="101"/>
    </row>
    <row r="480" spans="9:13" x14ac:dyDescent="0.2">
      <c r="I480" s="99"/>
      <c r="J480" s="98"/>
      <c r="L480" s="99"/>
      <c r="M480" s="101"/>
    </row>
    <row r="481" spans="9:13" x14ac:dyDescent="0.2">
      <c r="I481" s="99"/>
      <c r="J481" s="98"/>
      <c r="L481" s="99"/>
      <c r="M481" s="101"/>
    </row>
    <row r="482" spans="9:13" x14ac:dyDescent="0.2">
      <c r="I482" s="99"/>
      <c r="J482" s="98"/>
      <c r="L482" s="99"/>
      <c r="M482" s="101"/>
    </row>
    <row r="483" spans="9:13" x14ac:dyDescent="0.2">
      <c r="I483" s="99"/>
      <c r="J483" s="98"/>
      <c r="L483" s="99"/>
      <c r="M483" s="101"/>
    </row>
    <row r="484" spans="9:13" x14ac:dyDescent="0.2">
      <c r="I484" s="99"/>
      <c r="J484" s="98"/>
      <c r="L484" s="99"/>
      <c r="M484" s="101"/>
    </row>
    <row r="485" spans="9:13" x14ac:dyDescent="0.2">
      <c r="I485" s="99"/>
      <c r="J485" s="98"/>
      <c r="L485" s="99"/>
      <c r="M485" s="101"/>
    </row>
    <row r="486" spans="9:13" x14ac:dyDescent="0.2">
      <c r="I486" s="99"/>
      <c r="J486" s="98"/>
      <c r="L486" s="99"/>
      <c r="M486" s="101"/>
    </row>
    <row r="487" spans="9:13" x14ac:dyDescent="0.2">
      <c r="I487" s="99"/>
      <c r="J487" s="98"/>
      <c r="L487" s="99"/>
      <c r="M487" s="101"/>
    </row>
    <row r="488" spans="9:13" x14ac:dyDescent="0.2">
      <c r="I488" s="99"/>
      <c r="J488" s="98"/>
      <c r="L488" s="99"/>
      <c r="M488" s="101"/>
    </row>
    <row r="489" spans="9:13" x14ac:dyDescent="0.2">
      <c r="I489" s="99"/>
      <c r="J489" s="98"/>
      <c r="L489" s="99"/>
      <c r="M489" s="101"/>
    </row>
    <row r="490" spans="9:13" x14ac:dyDescent="0.2">
      <c r="I490" s="99"/>
      <c r="J490" s="98"/>
      <c r="L490" s="99"/>
      <c r="M490" s="101"/>
    </row>
    <row r="491" spans="9:13" x14ac:dyDescent="0.2">
      <c r="I491" s="99"/>
      <c r="J491" s="98"/>
      <c r="L491" s="99"/>
      <c r="M491" s="101"/>
    </row>
    <row r="492" spans="9:13" x14ac:dyDescent="0.2">
      <c r="I492" s="99"/>
      <c r="J492" s="98"/>
      <c r="L492" s="99"/>
      <c r="M492" s="101"/>
    </row>
    <row r="493" spans="9:13" x14ac:dyDescent="0.2">
      <c r="I493" s="99"/>
      <c r="J493" s="98"/>
      <c r="L493" s="99"/>
      <c r="M493" s="101"/>
    </row>
    <row r="494" spans="9:13" x14ac:dyDescent="0.2">
      <c r="I494" s="99"/>
      <c r="J494" s="98"/>
      <c r="L494" s="99"/>
      <c r="M494" s="101"/>
    </row>
    <row r="495" spans="9:13" x14ac:dyDescent="0.2">
      <c r="I495" s="99"/>
      <c r="J495" s="98"/>
      <c r="L495" s="99"/>
      <c r="M495" s="101"/>
    </row>
    <row r="496" spans="9:13" x14ac:dyDescent="0.2">
      <c r="I496" s="99"/>
      <c r="J496" s="98"/>
      <c r="L496" s="99"/>
      <c r="M496" s="101"/>
    </row>
    <row r="497" spans="9:13" x14ac:dyDescent="0.2">
      <c r="I497" s="99"/>
      <c r="J497" s="98"/>
      <c r="L497" s="99"/>
      <c r="M497" s="101"/>
    </row>
    <row r="498" spans="9:13" x14ac:dyDescent="0.2">
      <c r="I498" s="99"/>
      <c r="J498" s="98"/>
      <c r="L498" s="99"/>
      <c r="M498" s="101"/>
    </row>
    <row r="499" spans="9:13" x14ac:dyDescent="0.2">
      <c r="I499" s="99"/>
      <c r="J499" s="98"/>
      <c r="L499" s="99"/>
      <c r="M499" s="101"/>
    </row>
    <row r="500" spans="9:13" x14ac:dyDescent="0.2">
      <c r="I500" s="99"/>
      <c r="J500" s="98"/>
      <c r="L500" s="99"/>
      <c r="M500" s="101"/>
    </row>
    <row r="501" spans="9:13" x14ac:dyDescent="0.2">
      <c r="I501" s="99"/>
      <c r="J501" s="98"/>
      <c r="L501" s="99"/>
      <c r="M501" s="101"/>
    </row>
    <row r="502" spans="9:13" x14ac:dyDescent="0.2">
      <c r="I502" s="99"/>
      <c r="J502" s="98"/>
      <c r="L502" s="99"/>
      <c r="M502" s="101"/>
    </row>
    <row r="503" spans="9:13" x14ac:dyDescent="0.2">
      <c r="I503" s="99"/>
      <c r="J503" s="98"/>
      <c r="L503" s="99"/>
      <c r="M503" s="101"/>
    </row>
    <row r="504" spans="9:13" x14ac:dyDescent="0.2">
      <c r="I504" s="99"/>
      <c r="J504" s="98"/>
      <c r="L504" s="99"/>
      <c r="M504" s="101"/>
    </row>
    <row r="505" spans="9:13" x14ac:dyDescent="0.2">
      <c r="I505" s="99"/>
      <c r="J505" s="98"/>
      <c r="L505" s="99"/>
      <c r="M505" s="101"/>
    </row>
    <row r="506" spans="9:13" x14ac:dyDescent="0.2">
      <c r="I506" s="99"/>
      <c r="J506" s="98"/>
      <c r="L506" s="99"/>
      <c r="M506" s="101"/>
    </row>
    <row r="507" spans="9:13" x14ac:dyDescent="0.2">
      <c r="I507" s="99"/>
      <c r="J507" s="98"/>
      <c r="L507" s="99"/>
      <c r="M507" s="101"/>
    </row>
    <row r="508" spans="9:13" x14ac:dyDescent="0.2">
      <c r="I508" s="99"/>
      <c r="J508" s="98"/>
      <c r="L508" s="99"/>
      <c r="M508" s="101"/>
    </row>
    <row r="509" spans="9:13" x14ac:dyDescent="0.2">
      <c r="I509" s="99"/>
      <c r="J509" s="98"/>
      <c r="L509" s="99"/>
      <c r="M509" s="101"/>
    </row>
    <row r="510" spans="9:13" x14ac:dyDescent="0.2">
      <c r="I510" s="99"/>
      <c r="J510" s="98"/>
      <c r="L510" s="99"/>
      <c r="M510" s="101"/>
    </row>
    <row r="511" spans="9:13" x14ac:dyDescent="0.2">
      <c r="I511" s="99"/>
      <c r="J511" s="98"/>
      <c r="L511" s="99"/>
      <c r="M511" s="101"/>
    </row>
    <row r="512" spans="9:13" x14ac:dyDescent="0.2">
      <c r="I512" s="99"/>
      <c r="J512" s="98"/>
      <c r="L512" s="99"/>
      <c r="M512" s="101"/>
    </row>
    <row r="513" spans="9:13" x14ac:dyDescent="0.2">
      <c r="I513" s="99"/>
      <c r="J513" s="98"/>
      <c r="L513" s="99"/>
      <c r="M513" s="101"/>
    </row>
    <row r="514" spans="9:13" x14ac:dyDescent="0.2">
      <c r="I514" s="99"/>
      <c r="J514" s="98"/>
      <c r="L514" s="99"/>
      <c r="M514" s="101"/>
    </row>
    <row r="515" spans="9:13" x14ac:dyDescent="0.2">
      <c r="I515" s="99"/>
      <c r="J515" s="98"/>
      <c r="L515" s="99"/>
      <c r="M515" s="101"/>
    </row>
    <row r="516" spans="9:13" x14ac:dyDescent="0.2">
      <c r="I516" s="99"/>
      <c r="J516" s="98"/>
      <c r="L516" s="99"/>
      <c r="M516" s="101"/>
    </row>
    <row r="517" spans="9:13" x14ac:dyDescent="0.2">
      <c r="I517" s="99"/>
      <c r="J517" s="98"/>
      <c r="L517" s="99"/>
      <c r="M517" s="101"/>
    </row>
    <row r="518" spans="9:13" x14ac:dyDescent="0.2">
      <c r="I518" s="99"/>
      <c r="J518" s="98"/>
      <c r="L518" s="99"/>
      <c r="M518" s="101"/>
    </row>
    <row r="519" spans="9:13" x14ac:dyDescent="0.2">
      <c r="I519" s="99"/>
      <c r="J519" s="98"/>
      <c r="L519" s="99"/>
      <c r="M519" s="101"/>
    </row>
    <row r="520" spans="9:13" x14ac:dyDescent="0.2">
      <c r="I520" s="99"/>
      <c r="J520" s="98"/>
      <c r="L520" s="99"/>
      <c r="M520" s="101"/>
    </row>
    <row r="521" spans="9:13" x14ac:dyDescent="0.2">
      <c r="I521" s="99"/>
      <c r="J521" s="98"/>
      <c r="L521" s="99"/>
      <c r="M521" s="101"/>
    </row>
    <row r="522" spans="9:13" x14ac:dyDescent="0.2">
      <c r="I522" s="99"/>
      <c r="J522" s="98"/>
      <c r="L522" s="99"/>
      <c r="M522" s="101"/>
    </row>
    <row r="523" spans="9:13" x14ac:dyDescent="0.2">
      <c r="I523" s="99"/>
      <c r="J523" s="98"/>
      <c r="L523" s="99"/>
      <c r="M523" s="101"/>
    </row>
    <row r="524" spans="9:13" x14ac:dyDescent="0.2">
      <c r="I524" s="99"/>
      <c r="J524" s="98"/>
      <c r="L524" s="99"/>
      <c r="M524" s="101"/>
    </row>
    <row r="525" spans="9:13" x14ac:dyDescent="0.2">
      <c r="I525" s="99"/>
      <c r="J525" s="98"/>
      <c r="L525" s="99"/>
      <c r="M525" s="101"/>
    </row>
    <row r="526" spans="9:13" x14ac:dyDescent="0.2">
      <c r="I526" s="99"/>
      <c r="J526" s="98"/>
      <c r="L526" s="99"/>
      <c r="M526" s="101"/>
    </row>
    <row r="527" spans="9:13" x14ac:dyDescent="0.2">
      <c r="I527" s="99"/>
      <c r="J527" s="98"/>
      <c r="L527" s="99"/>
      <c r="M527" s="101"/>
    </row>
    <row r="528" spans="9:13" x14ac:dyDescent="0.2">
      <c r="I528" s="99"/>
      <c r="J528" s="98"/>
      <c r="L528" s="99"/>
      <c r="M528" s="101"/>
    </row>
    <row r="529" spans="9:13" x14ac:dyDescent="0.2">
      <c r="I529" s="99"/>
      <c r="J529" s="98"/>
      <c r="L529" s="99"/>
      <c r="M529" s="101"/>
    </row>
    <row r="530" spans="9:13" x14ac:dyDescent="0.2">
      <c r="I530" s="99"/>
      <c r="J530" s="98"/>
      <c r="L530" s="99"/>
      <c r="M530" s="101"/>
    </row>
    <row r="531" spans="9:13" x14ac:dyDescent="0.2">
      <c r="I531" s="99"/>
      <c r="J531" s="98"/>
      <c r="L531" s="99"/>
      <c r="M531" s="101"/>
    </row>
    <row r="532" spans="9:13" x14ac:dyDescent="0.2">
      <c r="I532" s="99"/>
      <c r="J532" s="98"/>
      <c r="L532" s="99"/>
      <c r="M532" s="101"/>
    </row>
    <row r="533" spans="9:13" x14ac:dyDescent="0.2">
      <c r="I533" s="99"/>
      <c r="J533" s="98"/>
      <c r="L533" s="99"/>
      <c r="M533" s="101"/>
    </row>
    <row r="534" spans="9:13" x14ac:dyDescent="0.2">
      <c r="I534" s="99"/>
      <c r="J534" s="98"/>
      <c r="L534" s="99"/>
      <c r="M534" s="101"/>
    </row>
    <row r="535" spans="9:13" x14ac:dyDescent="0.2">
      <c r="I535" s="99"/>
      <c r="J535" s="98"/>
      <c r="L535" s="99"/>
      <c r="M535" s="101"/>
    </row>
    <row r="536" spans="9:13" x14ac:dyDescent="0.2">
      <c r="I536" s="99"/>
      <c r="J536" s="98"/>
      <c r="L536" s="99"/>
      <c r="M536" s="101"/>
    </row>
    <row r="537" spans="9:13" x14ac:dyDescent="0.2">
      <c r="I537" s="99"/>
      <c r="J537" s="98"/>
      <c r="L537" s="99"/>
      <c r="M537" s="101"/>
    </row>
    <row r="538" spans="9:13" x14ac:dyDescent="0.2">
      <c r="I538" s="99"/>
      <c r="J538" s="98"/>
      <c r="L538" s="99"/>
      <c r="M538" s="101"/>
    </row>
    <row r="539" spans="9:13" x14ac:dyDescent="0.2">
      <c r="I539" s="99"/>
      <c r="J539" s="98"/>
      <c r="L539" s="99"/>
      <c r="M539" s="101"/>
    </row>
    <row r="540" spans="9:13" x14ac:dyDescent="0.2">
      <c r="I540" s="99"/>
      <c r="J540" s="98"/>
      <c r="L540" s="99"/>
      <c r="M540" s="101"/>
    </row>
    <row r="541" spans="9:13" x14ac:dyDescent="0.2">
      <c r="I541" s="99"/>
      <c r="J541" s="98"/>
      <c r="L541" s="99"/>
      <c r="M541" s="101"/>
    </row>
    <row r="542" spans="9:13" x14ac:dyDescent="0.2">
      <c r="I542" s="99"/>
      <c r="J542" s="98"/>
      <c r="L542" s="99"/>
      <c r="M542" s="101"/>
    </row>
    <row r="543" spans="9:13" x14ac:dyDescent="0.2">
      <c r="I543" s="99"/>
      <c r="J543" s="98"/>
      <c r="L543" s="99"/>
      <c r="M543" s="101"/>
    </row>
    <row r="544" spans="9:13" x14ac:dyDescent="0.2">
      <c r="I544" s="99"/>
      <c r="J544" s="98"/>
      <c r="L544" s="99"/>
      <c r="M544" s="101"/>
    </row>
    <row r="545" spans="9:13" x14ac:dyDescent="0.2">
      <c r="I545" s="99"/>
      <c r="J545" s="98"/>
      <c r="L545" s="99"/>
      <c r="M545" s="101"/>
    </row>
    <row r="546" spans="9:13" x14ac:dyDescent="0.2">
      <c r="I546" s="99"/>
      <c r="J546" s="98"/>
      <c r="L546" s="99"/>
      <c r="M546" s="101"/>
    </row>
    <row r="547" spans="9:13" x14ac:dyDescent="0.2">
      <c r="I547" s="99"/>
      <c r="J547" s="98"/>
      <c r="L547" s="99"/>
      <c r="M547" s="101"/>
    </row>
    <row r="548" spans="9:13" x14ac:dyDescent="0.2">
      <c r="I548" s="99"/>
      <c r="J548" s="98"/>
      <c r="L548" s="99"/>
      <c r="M548" s="101"/>
    </row>
    <row r="549" spans="9:13" x14ac:dyDescent="0.2">
      <c r="I549" s="99"/>
      <c r="J549" s="98"/>
      <c r="L549" s="99"/>
      <c r="M549" s="101"/>
    </row>
    <row r="550" spans="9:13" x14ac:dyDescent="0.2">
      <c r="I550" s="99"/>
      <c r="J550" s="98"/>
      <c r="L550" s="99"/>
      <c r="M550" s="101"/>
    </row>
    <row r="551" spans="9:13" x14ac:dyDescent="0.2">
      <c r="I551" s="99"/>
      <c r="J551" s="98"/>
      <c r="L551" s="99"/>
      <c r="M551" s="101"/>
    </row>
    <row r="552" spans="9:13" x14ac:dyDescent="0.2">
      <c r="I552" s="99"/>
      <c r="J552" s="98"/>
      <c r="L552" s="99"/>
      <c r="M552" s="101"/>
    </row>
    <row r="553" spans="9:13" x14ac:dyDescent="0.2">
      <c r="I553" s="99"/>
      <c r="J553" s="98"/>
      <c r="L553" s="99"/>
      <c r="M553" s="101"/>
    </row>
    <row r="554" spans="9:13" x14ac:dyDescent="0.2">
      <c r="I554" s="99"/>
      <c r="J554" s="98"/>
      <c r="L554" s="99"/>
      <c r="M554" s="101"/>
    </row>
    <row r="555" spans="9:13" x14ac:dyDescent="0.2">
      <c r="I555" s="99"/>
      <c r="J555" s="98"/>
      <c r="L555" s="99"/>
      <c r="M555" s="101"/>
    </row>
    <row r="556" spans="9:13" x14ac:dyDescent="0.2">
      <c r="I556" s="99"/>
      <c r="J556" s="98"/>
      <c r="L556" s="99"/>
      <c r="M556" s="101"/>
    </row>
    <row r="557" spans="9:13" x14ac:dyDescent="0.2">
      <c r="I557" s="99"/>
      <c r="J557" s="98"/>
      <c r="L557" s="99"/>
      <c r="M557" s="101"/>
    </row>
    <row r="558" spans="9:13" x14ac:dyDescent="0.2">
      <c r="I558" s="99"/>
      <c r="J558" s="98"/>
      <c r="L558" s="99"/>
      <c r="M558" s="101"/>
    </row>
    <row r="559" spans="9:13" x14ac:dyDescent="0.2">
      <c r="I559" s="99"/>
      <c r="J559" s="98"/>
      <c r="L559" s="99"/>
      <c r="M559" s="101"/>
    </row>
    <row r="560" spans="9:13" x14ac:dyDescent="0.2">
      <c r="I560" s="99"/>
      <c r="J560" s="98"/>
      <c r="L560" s="99"/>
      <c r="M560" s="101"/>
    </row>
    <row r="561" spans="9:13" x14ac:dyDescent="0.2">
      <c r="I561" s="99"/>
      <c r="J561" s="98"/>
      <c r="L561" s="99"/>
      <c r="M561" s="101"/>
    </row>
    <row r="562" spans="9:13" x14ac:dyDescent="0.2">
      <c r="I562" s="99"/>
      <c r="J562" s="98"/>
      <c r="L562" s="99"/>
      <c r="M562" s="101"/>
    </row>
    <row r="563" spans="9:13" x14ac:dyDescent="0.2">
      <c r="I563" s="99"/>
      <c r="J563" s="98"/>
      <c r="L563" s="99"/>
      <c r="M563" s="101"/>
    </row>
    <row r="564" spans="9:13" x14ac:dyDescent="0.2">
      <c r="I564" s="99"/>
      <c r="J564" s="98"/>
      <c r="L564" s="99"/>
      <c r="M564" s="101"/>
    </row>
    <row r="565" spans="9:13" x14ac:dyDescent="0.2">
      <c r="I565" s="99"/>
      <c r="J565" s="98"/>
      <c r="L565" s="99"/>
      <c r="M565" s="101"/>
    </row>
    <row r="566" spans="9:13" x14ac:dyDescent="0.2">
      <c r="I566" s="99"/>
      <c r="J566" s="98"/>
      <c r="L566" s="99"/>
      <c r="M566" s="101"/>
    </row>
    <row r="567" spans="9:13" x14ac:dyDescent="0.2">
      <c r="I567" s="99"/>
      <c r="J567" s="98"/>
      <c r="L567" s="99"/>
      <c r="M567" s="101"/>
    </row>
    <row r="568" spans="9:13" x14ac:dyDescent="0.2">
      <c r="I568" s="99"/>
      <c r="J568" s="98"/>
      <c r="L568" s="99"/>
      <c r="M568" s="101"/>
    </row>
    <row r="569" spans="9:13" x14ac:dyDescent="0.2">
      <c r="I569" s="99"/>
      <c r="J569" s="98"/>
      <c r="L569" s="99"/>
      <c r="M569" s="101"/>
    </row>
    <row r="570" spans="9:13" x14ac:dyDescent="0.2">
      <c r="I570" s="99"/>
      <c r="J570" s="98"/>
      <c r="L570" s="99"/>
      <c r="M570" s="101"/>
    </row>
    <row r="571" spans="9:13" x14ac:dyDescent="0.2">
      <c r="I571" s="99"/>
      <c r="J571" s="98"/>
      <c r="L571" s="99"/>
      <c r="M571" s="101"/>
    </row>
    <row r="572" spans="9:13" x14ac:dyDescent="0.2">
      <c r="I572" s="99"/>
      <c r="J572" s="98"/>
      <c r="L572" s="99"/>
      <c r="M572" s="101"/>
    </row>
    <row r="573" spans="9:13" x14ac:dyDescent="0.2">
      <c r="I573" s="99"/>
      <c r="J573" s="98"/>
      <c r="L573" s="99"/>
      <c r="M573" s="101"/>
    </row>
    <row r="574" spans="9:13" x14ac:dyDescent="0.2">
      <c r="I574" s="99"/>
      <c r="J574" s="98"/>
      <c r="L574" s="99"/>
      <c r="M574" s="101"/>
    </row>
    <row r="575" spans="9:13" x14ac:dyDescent="0.2">
      <c r="I575" s="99"/>
      <c r="J575" s="98"/>
      <c r="L575" s="99"/>
      <c r="M575" s="101"/>
    </row>
    <row r="576" spans="9:13" x14ac:dyDescent="0.2">
      <c r="I576" s="99"/>
      <c r="J576" s="98"/>
      <c r="L576" s="99"/>
      <c r="M576" s="101"/>
    </row>
    <row r="577" spans="9:13" x14ac:dyDescent="0.2">
      <c r="I577" s="99"/>
      <c r="J577" s="98"/>
      <c r="L577" s="99"/>
      <c r="M577" s="101"/>
    </row>
    <row r="578" spans="9:13" x14ac:dyDescent="0.2">
      <c r="I578" s="99"/>
      <c r="J578" s="98"/>
      <c r="L578" s="99"/>
      <c r="M578" s="101"/>
    </row>
    <row r="579" spans="9:13" x14ac:dyDescent="0.2">
      <c r="I579" s="99"/>
      <c r="J579" s="98"/>
      <c r="L579" s="99"/>
      <c r="M579" s="101"/>
    </row>
    <row r="580" spans="9:13" x14ac:dyDescent="0.2">
      <c r="I580" s="99"/>
      <c r="J580" s="98"/>
      <c r="L580" s="99"/>
      <c r="M580" s="101"/>
    </row>
    <row r="581" spans="9:13" x14ac:dyDescent="0.2">
      <c r="I581" s="99"/>
      <c r="J581" s="98"/>
      <c r="L581" s="99"/>
      <c r="M581" s="101"/>
    </row>
    <row r="582" spans="9:13" x14ac:dyDescent="0.2">
      <c r="I582" s="99"/>
      <c r="J582" s="98"/>
      <c r="L582" s="99"/>
      <c r="M582" s="101"/>
    </row>
    <row r="583" spans="9:13" x14ac:dyDescent="0.2">
      <c r="I583" s="99"/>
      <c r="J583" s="98"/>
      <c r="L583" s="99"/>
      <c r="M583" s="101"/>
    </row>
    <row r="584" spans="9:13" x14ac:dyDescent="0.2">
      <c r="I584" s="99"/>
      <c r="J584" s="98"/>
      <c r="L584" s="99"/>
      <c r="M584" s="101"/>
    </row>
    <row r="585" spans="9:13" x14ac:dyDescent="0.2">
      <c r="I585" s="99"/>
      <c r="J585" s="98"/>
      <c r="L585" s="99"/>
      <c r="M585" s="101"/>
    </row>
    <row r="586" spans="9:13" x14ac:dyDescent="0.2">
      <c r="I586" s="99"/>
      <c r="J586" s="98"/>
      <c r="L586" s="99"/>
      <c r="M586" s="101"/>
    </row>
    <row r="587" spans="9:13" x14ac:dyDescent="0.2">
      <c r="I587" s="99"/>
      <c r="J587" s="98"/>
      <c r="L587" s="99"/>
      <c r="M587" s="101"/>
    </row>
    <row r="588" spans="9:13" x14ac:dyDescent="0.2">
      <c r="I588" s="99"/>
      <c r="J588" s="98"/>
      <c r="L588" s="99"/>
      <c r="M588" s="101"/>
    </row>
    <row r="589" spans="9:13" x14ac:dyDescent="0.2">
      <c r="I589" s="99"/>
      <c r="J589" s="98"/>
      <c r="L589" s="99"/>
      <c r="M589" s="101"/>
    </row>
    <row r="590" spans="9:13" x14ac:dyDescent="0.2">
      <c r="I590" s="99"/>
      <c r="J590" s="98"/>
      <c r="L590" s="99"/>
      <c r="M590" s="101"/>
    </row>
    <row r="591" spans="9:13" x14ac:dyDescent="0.2">
      <c r="I591" s="99"/>
      <c r="J591" s="98"/>
      <c r="L591" s="99"/>
      <c r="M591" s="101"/>
    </row>
    <row r="592" spans="9:13" x14ac:dyDescent="0.2">
      <c r="I592" s="99"/>
      <c r="J592" s="98"/>
      <c r="L592" s="99"/>
      <c r="M592" s="101"/>
    </row>
    <row r="593" spans="9:13" x14ac:dyDescent="0.2">
      <c r="I593" s="99"/>
      <c r="J593" s="98"/>
      <c r="L593" s="99"/>
      <c r="M593" s="101"/>
    </row>
    <row r="594" spans="9:13" x14ac:dyDescent="0.2">
      <c r="I594" s="99"/>
      <c r="J594" s="98"/>
      <c r="L594" s="99"/>
      <c r="M594" s="101"/>
    </row>
    <row r="595" spans="9:13" x14ac:dyDescent="0.2">
      <c r="I595" s="99"/>
      <c r="J595" s="98"/>
      <c r="L595" s="99"/>
      <c r="M595" s="101"/>
    </row>
    <row r="596" spans="9:13" x14ac:dyDescent="0.2">
      <c r="I596" s="99"/>
      <c r="J596" s="98"/>
      <c r="L596" s="99"/>
      <c r="M596" s="101"/>
    </row>
    <row r="597" spans="9:13" x14ac:dyDescent="0.2">
      <c r="I597" s="99"/>
      <c r="J597" s="98"/>
      <c r="L597" s="99"/>
      <c r="M597" s="101"/>
    </row>
    <row r="598" spans="9:13" x14ac:dyDescent="0.2">
      <c r="I598" s="99"/>
      <c r="J598" s="98"/>
      <c r="L598" s="99"/>
      <c r="M598" s="101"/>
    </row>
    <row r="599" spans="9:13" x14ac:dyDescent="0.2">
      <c r="I599" s="99"/>
      <c r="J599" s="98"/>
      <c r="L599" s="99"/>
      <c r="M599" s="101"/>
    </row>
    <row r="600" spans="9:13" x14ac:dyDescent="0.2">
      <c r="I600" s="99"/>
      <c r="J600" s="98"/>
      <c r="L600" s="99"/>
      <c r="M600" s="101"/>
    </row>
    <row r="601" spans="9:13" x14ac:dyDescent="0.2">
      <c r="I601" s="99"/>
      <c r="J601" s="98"/>
      <c r="L601" s="99"/>
      <c r="M601" s="101"/>
    </row>
    <row r="602" spans="9:13" x14ac:dyDescent="0.2">
      <c r="I602" s="99"/>
      <c r="J602" s="98"/>
      <c r="L602" s="99"/>
      <c r="M602" s="101"/>
    </row>
    <row r="603" spans="9:13" x14ac:dyDescent="0.2">
      <c r="I603" s="99"/>
      <c r="J603" s="98"/>
      <c r="L603" s="99"/>
      <c r="M603" s="101"/>
    </row>
    <row r="604" spans="9:13" x14ac:dyDescent="0.2">
      <c r="I604" s="99"/>
      <c r="J604" s="98"/>
      <c r="L604" s="99"/>
      <c r="M604" s="101"/>
    </row>
    <row r="605" spans="9:13" x14ac:dyDescent="0.2">
      <c r="I605" s="99"/>
      <c r="J605" s="98"/>
      <c r="L605" s="99"/>
      <c r="M605" s="101"/>
    </row>
    <row r="606" spans="9:13" x14ac:dyDescent="0.2">
      <c r="I606" s="99"/>
      <c r="J606" s="98"/>
      <c r="L606" s="99"/>
      <c r="M606" s="101"/>
    </row>
    <row r="607" spans="9:13" x14ac:dyDescent="0.2">
      <c r="I607" s="99"/>
      <c r="J607" s="98"/>
      <c r="L607" s="99"/>
      <c r="M607" s="101"/>
    </row>
    <row r="608" spans="9:13" x14ac:dyDescent="0.2">
      <c r="I608" s="99"/>
      <c r="J608" s="98"/>
      <c r="L608" s="99"/>
      <c r="M608" s="101"/>
    </row>
    <row r="609" spans="9:13" x14ac:dyDescent="0.2">
      <c r="I609" s="99"/>
      <c r="J609" s="98"/>
      <c r="L609" s="99"/>
      <c r="M609" s="101"/>
    </row>
    <row r="610" spans="9:13" x14ac:dyDescent="0.2">
      <c r="I610" s="99"/>
      <c r="J610" s="98"/>
      <c r="L610" s="99"/>
      <c r="M610" s="101"/>
    </row>
    <row r="611" spans="9:13" x14ac:dyDescent="0.2">
      <c r="I611" s="99"/>
      <c r="J611" s="98"/>
      <c r="L611" s="99"/>
      <c r="M611" s="101"/>
    </row>
    <row r="612" spans="9:13" x14ac:dyDescent="0.2">
      <c r="I612" s="99"/>
      <c r="J612" s="98"/>
      <c r="L612" s="99"/>
      <c r="M612" s="101"/>
    </row>
    <row r="613" spans="9:13" x14ac:dyDescent="0.2">
      <c r="I613" s="99"/>
      <c r="J613" s="98"/>
      <c r="L613" s="99"/>
      <c r="M613" s="101"/>
    </row>
    <row r="614" spans="9:13" x14ac:dyDescent="0.2">
      <c r="I614" s="99"/>
      <c r="J614" s="98"/>
      <c r="L614" s="99"/>
      <c r="M614" s="101"/>
    </row>
    <row r="615" spans="9:13" x14ac:dyDescent="0.2">
      <c r="I615" s="99"/>
      <c r="J615" s="98"/>
      <c r="L615" s="99"/>
      <c r="M615" s="101"/>
    </row>
    <row r="616" spans="9:13" x14ac:dyDescent="0.2">
      <c r="I616" s="99"/>
      <c r="J616" s="98"/>
      <c r="L616" s="99"/>
      <c r="M616" s="101"/>
    </row>
    <row r="617" spans="9:13" x14ac:dyDescent="0.2">
      <c r="I617" s="99"/>
      <c r="J617" s="98"/>
      <c r="L617" s="99"/>
      <c r="M617" s="101"/>
    </row>
    <row r="618" spans="9:13" x14ac:dyDescent="0.2">
      <c r="I618" s="99"/>
      <c r="J618" s="98"/>
      <c r="L618" s="99"/>
      <c r="M618" s="101"/>
    </row>
    <row r="619" spans="9:13" x14ac:dyDescent="0.2">
      <c r="I619" s="99"/>
      <c r="J619" s="98"/>
      <c r="L619" s="99"/>
      <c r="M619" s="101"/>
    </row>
    <row r="620" spans="9:13" x14ac:dyDescent="0.2">
      <c r="I620" s="99"/>
      <c r="J620" s="98"/>
      <c r="L620" s="99"/>
      <c r="M620" s="101"/>
    </row>
    <row r="621" spans="9:13" x14ac:dyDescent="0.2">
      <c r="I621" s="99"/>
      <c r="J621" s="98"/>
      <c r="L621" s="99"/>
      <c r="M621" s="101"/>
    </row>
    <row r="622" spans="9:13" x14ac:dyDescent="0.2">
      <c r="I622" s="99"/>
      <c r="J622" s="98"/>
      <c r="L622" s="99"/>
      <c r="M622" s="101"/>
    </row>
    <row r="623" spans="9:13" x14ac:dyDescent="0.2">
      <c r="I623" s="99"/>
      <c r="J623" s="98"/>
      <c r="L623" s="99"/>
      <c r="M623" s="101"/>
    </row>
    <row r="624" spans="9:13" x14ac:dyDescent="0.2">
      <c r="I624" s="99"/>
      <c r="J624" s="98"/>
      <c r="L624" s="99"/>
      <c r="M624" s="101"/>
    </row>
    <row r="625" spans="9:13" x14ac:dyDescent="0.2">
      <c r="I625" s="99"/>
      <c r="J625" s="98"/>
      <c r="L625" s="99"/>
      <c r="M625" s="101"/>
    </row>
    <row r="626" spans="9:13" x14ac:dyDescent="0.2">
      <c r="I626" s="99"/>
      <c r="J626" s="98"/>
      <c r="L626" s="99"/>
      <c r="M626" s="101"/>
    </row>
    <row r="627" spans="9:13" x14ac:dyDescent="0.2">
      <c r="I627" s="99"/>
      <c r="J627" s="98"/>
      <c r="L627" s="99"/>
      <c r="M627" s="101"/>
    </row>
    <row r="628" spans="9:13" x14ac:dyDescent="0.2">
      <c r="I628" s="99"/>
      <c r="J628" s="98"/>
      <c r="L628" s="99"/>
      <c r="M628" s="101"/>
    </row>
    <row r="629" spans="9:13" x14ac:dyDescent="0.2">
      <c r="I629" s="99"/>
      <c r="J629" s="98"/>
      <c r="L629" s="99"/>
      <c r="M629" s="101"/>
    </row>
    <row r="630" spans="9:13" x14ac:dyDescent="0.2">
      <c r="I630" s="99"/>
      <c r="J630" s="98"/>
      <c r="L630" s="99"/>
      <c r="M630" s="101"/>
    </row>
    <row r="631" spans="9:13" x14ac:dyDescent="0.2">
      <c r="I631" s="99"/>
      <c r="J631" s="98"/>
      <c r="L631" s="99"/>
      <c r="M631" s="101"/>
    </row>
    <row r="632" spans="9:13" x14ac:dyDescent="0.2">
      <c r="I632" s="99"/>
      <c r="J632" s="98"/>
      <c r="L632" s="99"/>
      <c r="M632" s="101"/>
    </row>
    <row r="633" spans="9:13" x14ac:dyDescent="0.2">
      <c r="I633" s="99"/>
      <c r="J633" s="98"/>
      <c r="L633" s="99"/>
      <c r="M633" s="101"/>
    </row>
    <row r="634" spans="9:13" x14ac:dyDescent="0.2">
      <c r="I634" s="99"/>
      <c r="J634" s="98"/>
      <c r="L634" s="99"/>
      <c r="M634" s="101"/>
    </row>
    <row r="635" spans="9:13" x14ac:dyDescent="0.2">
      <c r="I635" s="99"/>
      <c r="J635" s="98"/>
      <c r="L635" s="99"/>
      <c r="M635" s="101"/>
    </row>
    <row r="636" spans="9:13" x14ac:dyDescent="0.2">
      <c r="I636" s="99"/>
      <c r="J636" s="98"/>
      <c r="L636" s="99"/>
      <c r="M636" s="101"/>
    </row>
    <row r="637" spans="9:13" x14ac:dyDescent="0.2">
      <c r="I637" s="99"/>
      <c r="J637" s="98"/>
      <c r="L637" s="99"/>
      <c r="M637" s="101"/>
    </row>
    <row r="638" spans="9:13" x14ac:dyDescent="0.2">
      <c r="I638" s="99"/>
      <c r="J638" s="98"/>
      <c r="L638" s="99"/>
      <c r="M638" s="101"/>
    </row>
    <row r="639" spans="9:13" x14ac:dyDescent="0.2">
      <c r="I639" s="99"/>
      <c r="J639" s="98"/>
      <c r="L639" s="99"/>
      <c r="M639" s="101"/>
    </row>
    <row r="640" spans="9:13" x14ac:dyDescent="0.2">
      <c r="I640" s="99"/>
      <c r="J640" s="98"/>
      <c r="L640" s="99"/>
      <c r="M640" s="101"/>
    </row>
    <row r="641" spans="9:13" x14ac:dyDescent="0.2">
      <c r="I641" s="99"/>
      <c r="J641" s="98"/>
      <c r="L641" s="99"/>
      <c r="M641" s="101"/>
    </row>
    <row r="642" spans="9:13" x14ac:dyDescent="0.2">
      <c r="I642" s="99"/>
      <c r="J642" s="98"/>
      <c r="L642" s="99"/>
      <c r="M642" s="101"/>
    </row>
    <row r="643" spans="9:13" x14ac:dyDescent="0.2">
      <c r="I643" s="99"/>
      <c r="J643" s="98"/>
      <c r="L643" s="99"/>
      <c r="M643" s="101"/>
    </row>
    <row r="644" spans="9:13" x14ac:dyDescent="0.2">
      <c r="I644" s="99"/>
      <c r="J644" s="98"/>
      <c r="L644" s="99"/>
      <c r="M644" s="101"/>
    </row>
    <row r="645" spans="9:13" x14ac:dyDescent="0.2">
      <c r="I645" s="99"/>
      <c r="J645" s="98"/>
      <c r="L645" s="99"/>
      <c r="M645" s="101"/>
    </row>
    <row r="646" spans="9:13" x14ac:dyDescent="0.2">
      <c r="I646" s="99"/>
      <c r="J646" s="98"/>
      <c r="L646" s="99"/>
      <c r="M646" s="101"/>
    </row>
    <row r="647" spans="9:13" x14ac:dyDescent="0.2">
      <c r="I647" s="99"/>
      <c r="J647" s="98"/>
      <c r="L647" s="99"/>
      <c r="M647" s="101"/>
    </row>
    <row r="648" spans="9:13" x14ac:dyDescent="0.2">
      <c r="I648" s="99"/>
      <c r="J648" s="98"/>
      <c r="L648" s="99"/>
      <c r="M648" s="101"/>
    </row>
    <row r="649" spans="9:13" x14ac:dyDescent="0.2">
      <c r="I649" s="99"/>
      <c r="J649" s="98"/>
      <c r="L649" s="99"/>
      <c r="M649" s="101"/>
    </row>
    <row r="650" spans="9:13" x14ac:dyDescent="0.2">
      <c r="I650" s="99"/>
      <c r="J650" s="98"/>
      <c r="L650" s="99"/>
      <c r="M650" s="101"/>
    </row>
    <row r="651" spans="9:13" x14ac:dyDescent="0.2">
      <c r="I651" s="99"/>
      <c r="J651" s="98"/>
      <c r="L651" s="99"/>
      <c r="M651" s="101"/>
    </row>
    <row r="652" spans="9:13" x14ac:dyDescent="0.2">
      <c r="I652" s="99"/>
      <c r="J652" s="98"/>
      <c r="L652" s="99"/>
      <c r="M652" s="101"/>
    </row>
    <row r="653" spans="9:13" x14ac:dyDescent="0.2">
      <c r="I653" s="99"/>
      <c r="J653" s="98"/>
      <c r="L653" s="99"/>
      <c r="M653" s="101"/>
    </row>
    <row r="654" spans="9:13" x14ac:dyDescent="0.2">
      <c r="I654" s="99"/>
      <c r="J654" s="98"/>
      <c r="L654" s="99"/>
      <c r="M654" s="101"/>
    </row>
    <row r="655" spans="9:13" x14ac:dyDescent="0.2">
      <c r="I655" s="99"/>
      <c r="J655" s="98"/>
      <c r="L655" s="99"/>
      <c r="M655" s="101"/>
    </row>
    <row r="656" spans="9:13" x14ac:dyDescent="0.2">
      <c r="I656" s="99"/>
      <c r="J656" s="98"/>
      <c r="L656" s="99"/>
      <c r="M656" s="101"/>
    </row>
    <row r="657" spans="9:13" x14ac:dyDescent="0.2">
      <c r="I657" s="99"/>
      <c r="J657" s="98"/>
      <c r="L657" s="99"/>
      <c r="M657" s="101"/>
    </row>
    <row r="658" spans="9:13" x14ac:dyDescent="0.2">
      <c r="I658" s="99"/>
      <c r="J658" s="98"/>
      <c r="L658" s="99"/>
      <c r="M658" s="101"/>
    </row>
    <row r="659" spans="9:13" x14ac:dyDescent="0.2">
      <c r="I659" s="99"/>
      <c r="J659" s="98"/>
      <c r="L659" s="99"/>
      <c r="M659" s="101"/>
    </row>
    <row r="660" spans="9:13" x14ac:dyDescent="0.2">
      <c r="I660" s="99"/>
      <c r="J660" s="98"/>
      <c r="L660" s="99"/>
      <c r="M660" s="101"/>
    </row>
    <row r="661" spans="9:13" x14ac:dyDescent="0.2">
      <c r="I661" s="99"/>
      <c r="J661" s="98"/>
      <c r="L661" s="99"/>
      <c r="M661" s="101"/>
    </row>
    <row r="662" spans="9:13" x14ac:dyDescent="0.2">
      <c r="I662" s="99"/>
      <c r="J662" s="98"/>
      <c r="L662" s="99"/>
      <c r="M662" s="101"/>
    </row>
    <row r="663" spans="9:13" x14ac:dyDescent="0.2">
      <c r="I663" s="99"/>
      <c r="J663" s="98"/>
      <c r="L663" s="99"/>
      <c r="M663" s="101"/>
    </row>
    <row r="664" spans="9:13" x14ac:dyDescent="0.2">
      <c r="I664" s="99"/>
      <c r="J664" s="98"/>
      <c r="L664" s="99"/>
      <c r="M664" s="101"/>
    </row>
    <row r="665" spans="9:13" x14ac:dyDescent="0.2">
      <c r="I665" s="99"/>
      <c r="J665" s="98"/>
      <c r="L665" s="99"/>
      <c r="M665" s="101"/>
    </row>
    <row r="666" spans="9:13" x14ac:dyDescent="0.2">
      <c r="I666" s="99"/>
      <c r="J666" s="98"/>
      <c r="L666" s="99"/>
      <c r="M666" s="101"/>
    </row>
    <row r="667" spans="9:13" x14ac:dyDescent="0.2">
      <c r="I667" s="99"/>
      <c r="J667" s="98"/>
      <c r="L667" s="99"/>
      <c r="M667" s="101"/>
    </row>
    <row r="668" spans="9:13" x14ac:dyDescent="0.2">
      <c r="I668" s="99"/>
      <c r="J668" s="98"/>
      <c r="L668" s="99"/>
      <c r="M668" s="101"/>
    </row>
    <row r="669" spans="9:13" x14ac:dyDescent="0.2">
      <c r="I669" s="99"/>
      <c r="J669" s="98"/>
      <c r="L669" s="99"/>
      <c r="M669" s="101"/>
    </row>
    <row r="670" spans="9:13" x14ac:dyDescent="0.2">
      <c r="I670" s="99"/>
      <c r="J670" s="98"/>
      <c r="L670" s="99"/>
      <c r="M670" s="101"/>
    </row>
    <row r="671" spans="9:13" x14ac:dyDescent="0.2">
      <c r="I671" s="99"/>
      <c r="J671" s="98"/>
      <c r="L671" s="99"/>
      <c r="M671" s="101"/>
    </row>
    <row r="672" spans="9:13" x14ac:dyDescent="0.2">
      <c r="I672" s="99"/>
      <c r="J672" s="98"/>
      <c r="L672" s="99"/>
      <c r="M672" s="101"/>
    </row>
    <row r="673" spans="9:13" x14ac:dyDescent="0.2">
      <c r="I673" s="99"/>
      <c r="J673" s="98"/>
      <c r="L673" s="99"/>
      <c r="M673" s="101"/>
    </row>
    <row r="674" spans="9:13" x14ac:dyDescent="0.2">
      <c r="I674" s="99"/>
      <c r="J674" s="98"/>
      <c r="L674" s="99"/>
      <c r="M674" s="101"/>
    </row>
    <row r="675" spans="9:13" x14ac:dyDescent="0.2">
      <c r="I675" s="99"/>
      <c r="J675" s="98"/>
      <c r="L675" s="99"/>
      <c r="M675" s="101"/>
    </row>
    <row r="676" spans="9:13" x14ac:dyDescent="0.2">
      <c r="I676" s="99"/>
      <c r="J676" s="98"/>
      <c r="L676" s="99"/>
      <c r="M676" s="101"/>
    </row>
    <row r="677" spans="9:13" x14ac:dyDescent="0.2">
      <c r="I677" s="99"/>
      <c r="J677" s="98"/>
      <c r="L677" s="99"/>
      <c r="M677" s="101"/>
    </row>
    <row r="678" spans="9:13" x14ac:dyDescent="0.2">
      <c r="I678" s="99"/>
      <c r="J678" s="98"/>
      <c r="L678" s="99"/>
      <c r="M678" s="101"/>
    </row>
    <row r="679" spans="9:13" x14ac:dyDescent="0.2">
      <c r="I679" s="99"/>
      <c r="J679" s="98"/>
      <c r="L679" s="99"/>
      <c r="M679" s="101"/>
    </row>
    <row r="680" spans="9:13" x14ac:dyDescent="0.2">
      <c r="I680" s="99"/>
      <c r="J680" s="98"/>
      <c r="L680" s="99"/>
      <c r="M680" s="101"/>
    </row>
    <row r="681" spans="9:13" x14ac:dyDescent="0.2">
      <c r="I681" s="99"/>
      <c r="J681" s="98"/>
      <c r="L681" s="99"/>
      <c r="M681" s="101"/>
    </row>
    <row r="682" spans="9:13" x14ac:dyDescent="0.2">
      <c r="I682" s="99"/>
      <c r="J682" s="98"/>
      <c r="L682" s="99"/>
      <c r="M682" s="101"/>
    </row>
    <row r="683" spans="9:13" x14ac:dyDescent="0.2">
      <c r="I683" s="99"/>
      <c r="J683" s="98"/>
      <c r="L683" s="99"/>
      <c r="M683" s="101"/>
    </row>
    <row r="684" spans="9:13" x14ac:dyDescent="0.2">
      <c r="I684" s="99"/>
      <c r="J684" s="98"/>
      <c r="L684" s="99"/>
      <c r="M684" s="101"/>
    </row>
    <row r="685" spans="9:13" x14ac:dyDescent="0.2">
      <c r="I685" s="99"/>
      <c r="J685" s="98"/>
      <c r="L685" s="99"/>
      <c r="M685" s="101"/>
    </row>
    <row r="686" spans="9:13" x14ac:dyDescent="0.2">
      <c r="I686" s="99"/>
      <c r="J686" s="98"/>
      <c r="L686" s="99"/>
      <c r="M686" s="101"/>
    </row>
    <row r="687" spans="9:13" x14ac:dyDescent="0.2">
      <c r="I687" s="99"/>
      <c r="J687" s="98"/>
      <c r="L687" s="99"/>
      <c r="M687" s="101"/>
    </row>
    <row r="688" spans="9:13" x14ac:dyDescent="0.2">
      <c r="I688" s="99"/>
      <c r="J688" s="98"/>
      <c r="L688" s="99"/>
      <c r="M688" s="101"/>
    </row>
    <row r="689" spans="9:13" x14ac:dyDescent="0.2">
      <c r="I689" s="99"/>
      <c r="J689" s="98"/>
      <c r="L689" s="99"/>
      <c r="M689" s="101"/>
    </row>
    <row r="690" spans="9:13" x14ac:dyDescent="0.2">
      <c r="I690" s="99"/>
      <c r="J690" s="98"/>
      <c r="L690" s="99"/>
      <c r="M690" s="101"/>
    </row>
    <row r="691" spans="9:13" x14ac:dyDescent="0.2">
      <c r="I691" s="99"/>
      <c r="J691" s="98"/>
      <c r="L691" s="99"/>
      <c r="M691" s="101"/>
    </row>
    <row r="692" spans="9:13" x14ac:dyDescent="0.2">
      <c r="I692" s="99"/>
      <c r="J692" s="98"/>
      <c r="L692" s="99"/>
      <c r="M692" s="101"/>
    </row>
    <row r="693" spans="9:13" x14ac:dyDescent="0.2">
      <c r="I693" s="99"/>
      <c r="J693" s="98"/>
      <c r="L693" s="99"/>
      <c r="M693" s="101"/>
    </row>
    <row r="694" spans="9:13" x14ac:dyDescent="0.2">
      <c r="I694" s="99"/>
      <c r="J694" s="98"/>
      <c r="L694" s="99"/>
      <c r="M694" s="101"/>
    </row>
    <row r="695" spans="9:13" x14ac:dyDescent="0.2">
      <c r="I695" s="99"/>
      <c r="J695" s="98"/>
      <c r="L695" s="99"/>
      <c r="M695" s="101"/>
    </row>
    <row r="696" spans="9:13" x14ac:dyDescent="0.2">
      <c r="I696" s="99"/>
      <c r="J696" s="98"/>
      <c r="L696" s="99"/>
      <c r="M696" s="101"/>
    </row>
    <row r="697" spans="9:13" x14ac:dyDescent="0.2">
      <c r="I697" s="99"/>
      <c r="J697" s="98"/>
      <c r="L697" s="99"/>
      <c r="M697" s="101"/>
    </row>
    <row r="698" spans="9:13" x14ac:dyDescent="0.2">
      <c r="I698" s="99"/>
      <c r="J698" s="98"/>
      <c r="L698" s="99"/>
      <c r="M698" s="101"/>
    </row>
    <row r="699" spans="9:13" x14ac:dyDescent="0.2">
      <c r="I699" s="99"/>
      <c r="J699" s="98"/>
      <c r="L699" s="99"/>
      <c r="M699" s="101"/>
    </row>
    <row r="700" spans="9:13" x14ac:dyDescent="0.2">
      <c r="I700" s="99"/>
      <c r="J700" s="98"/>
      <c r="L700" s="99"/>
      <c r="M700" s="101"/>
    </row>
    <row r="701" spans="9:13" x14ac:dyDescent="0.2">
      <c r="I701" s="99"/>
      <c r="J701" s="98"/>
      <c r="L701" s="99"/>
      <c r="M701" s="101"/>
    </row>
    <row r="702" spans="9:13" x14ac:dyDescent="0.2">
      <c r="I702" s="99"/>
      <c r="J702" s="98"/>
      <c r="L702" s="99"/>
      <c r="M702" s="101"/>
    </row>
    <row r="703" spans="9:13" x14ac:dyDescent="0.2">
      <c r="I703" s="99"/>
      <c r="J703" s="98"/>
      <c r="L703" s="99"/>
      <c r="M703" s="101"/>
    </row>
    <row r="704" spans="9:13" x14ac:dyDescent="0.2">
      <c r="I704" s="99"/>
      <c r="J704" s="98"/>
      <c r="L704" s="99"/>
      <c r="M704" s="101"/>
    </row>
    <row r="705" spans="9:13" x14ac:dyDescent="0.2">
      <c r="I705" s="99"/>
      <c r="J705" s="98"/>
      <c r="L705" s="99"/>
      <c r="M705" s="101"/>
    </row>
    <row r="706" spans="9:13" x14ac:dyDescent="0.2">
      <c r="I706" s="99"/>
      <c r="J706" s="98"/>
      <c r="L706" s="99"/>
      <c r="M706" s="101"/>
    </row>
    <row r="707" spans="9:13" x14ac:dyDescent="0.2">
      <c r="I707" s="99"/>
      <c r="J707" s="98"/>
      <c r="L707" s="99"/>
      <c r="M707" s="101"/>
    </row>
    <row r="708" spans="9:13" x14ac:dyDescent="0.2">
      <c r="I708" s="99"/>
      <c r="J708" s="98"/>
      <c r="L708" s="99"/>
      <c r="M708" s="101"/>
    </row>
    <row r="709" spans="9:13" x14ac:dyDescent="0.2">
      <c r="I709" s="99"/>
      <c r="J709" s="98"/>
      <c r="L709" s="99"/>
      <c r="M709" s="101"/>
    </row>
    <row r="710" spans="9:13" x14ac:dyDescent="0.2">
      <c r="I710" s="99"/>
      <c r="J710" s="98"/>
      <c r="L710" s="99"/>
      <c r="M710" s="101"/>
    </row>
    <row r="711" spans="9:13" x14ac:dyDescent="0.2">
      <c r="I711" s="99"/>
      <c r="J711" s="98"/>
      <c r="L711" s="99"/>
      <c r="M711" s="101"/>
    </row>
    <row r="712" spans="9:13" x14ac:dyDescent="0.2">
      <c r="I712" s="99"/>
      <c r="J712" s="98"/>
      <c r="L712" s="99"/>
      <c r="M712" s="101"/>
    </row>
    <row r="713" spans="9:13" x14ac:dyDescent="0.2">
      <c r="I713" s="99"/>
      <c r="J713" s="98"/>
      <c r="L713" s="99"/>
      <c r="M713" s="101"/>
    </row>
    <row r="714" spans="9:13" x14ac:dyDescent="0.2">
      <c r="I714" s="99"/>
      <c r="J714" s="98"/>
      <c r="L714" s="99"/>
      <c r="M714" s="101"/>
    </row>
    <row r="715" spans="9:13" x14ac:dyDescent="0.2">
      <c r="I715" s="99"/>
      <c r="J715" s="98"/>
      <c r="L715" s="99"/>
      <c r="M715" s="101"/>
    </row>
    <row r="716" spans="9:13" x14ac:dyDescent="0.2">
      <c r="I716" s="99"/>
      <c r="J716" s="98"/>
      <c r="L716" s="99"/>
      <c r="M716" s="101"/>
    </row>
    <row r="717" spans="9:13" x14ac:dyDescent="0.2">
      <c r="I717" s="99"/>
      <c r="J717" s="98"/>
      <c r="L717" s="99"/>
      <c r="M717" s="101"/>
    </row>
    <row r="718" spans="9:13" x14ac:dyDescent="0.2">
      <c r="I718" s="99"/>
      <c r="J718" s="98"/>
      <c r="L718" s="99"/>
      <c r="M718" s="101"/>
    </row>
    <row r="719" spans="9:13" x14ac:dyDescent="0.2">
      <c r="I719" s="99"/>
      <c r="J719" s="98"/>
      <c r="L719" s="99"/>
      <c r="M719" s="101"/>
    </row>
    <row r="720" spans="9:13" x14ac:dyDescent="0.2">
      <c r="I720" s="99"/>
      <c r="J720" s="98"/>
      <c r="L720" s="99"/>
      <c r="M720" s="101"/>
    </row>
    <row r="721" spans="9:13" x14ac:dyDescent="0.2">
      <c r="I721" s="99"/>
      <c r="J721" s="98"/>
      <c r="L721" s="99"/>
      <c r="M721" s="101"/>
    </row>
    <row r="722" spans="9:13" x14ac:dyDescent="0.2">
      <c r="I722" s="99"/>
      <c r="J722" s="98"/>
      <c r="L722" s="99"/>
      <c r="M722" s="101"/>
    </row>
    <row r="723" spans="9:13" x14ac:dyDescent="0.2">
      <c r="I723" s="99"/>
      <c r="J723" s="98"/>
      <c r="L723" s="99"/>
      <c r="M723" s="101"/>
    </row>
    <row r="724" spans="9:13" x14ac:dyDescent="0.2">
      <c r="I724" s="99"/>
      <c r="J724" s="98"/>
      <c r="L724" s="99"/>
      <c r="M724" s="101"/>
    </row>
    <row r="725" spans="9:13" x14ac:dyDescent="0.2">
      <c r="I725" s="99"/>
      <c r="J725" s="98"/>
      <c r="L725" s="99"/>
      <c r="M725" s="101"/>
    </row>
    <row r="726" spans="9:13" x14ac:dyDescent="0.2">
      <c r="I726" s="99"/>
      <c r="J726" s="98"/>
      <c r="L726" s="99"/>
      <c r="M726" s="101"/>
    </row>
    <row r="727" spans="9:13" x14ac:dyDescent="0.2">
      <c r="I727" s="99"/>
      <c r="J727" s="98"/>
      <c r="L727" s="99"/>
      <c r="M727" s="101"/>
    </row>
    <row r="728" spans="9:13" x14ac:dyDescent="0.2">
      <c r="I728" s="99"/>
      <c r="J728" s="98"/>
      <c r="L728" s="99"/>
      <c r="M728" s="101"/>
    </row>
    <row r="729" spans="9:13" x14ac:dyDescent="0.2">
      <c r="I729" s="99"/>
      <c r="J729" s="98"/>
      <c r="L729" s="99"/>
      <c r="M729" s="101"/>
    </row>
    <row r="730" spans="9:13" x14ac:dyDescent="0.2">
      <c r="I730" s="99"/>
      <c r="J730" s="98"/>
      <c r="L730" s="99"/>
      <c r="M730" s="101"/>
    </row>
    <row r="731" spans="9:13" x14ac:dyDescent="0.2">
      <c r="I731" s="99"/>
      <c r="J731" s="98"/>
      <c r="L731" s="99"/>
      <c r="M731" s="101"/>
    </row>
    <row r="732" spans="9:13" x14ac:dyDescent="0.2">
      <c r="I732" s="99"/>
      <c r="J732" s="98"/>
      <c r="L732" s="99"/>
      <c r="M732" s="101"/>
    </row>
    <row r="733" spans="9:13" x14ac:dyDescent="0.2">
      <c r="I733" s="99"/>
      <c r="J733" s="98"/>
      <c r="L733" s="99"/>
      <c r="M733" s="101"/>
    </row>
    <row r="734" spans="9:13" x14ac:dyDescent="0.2">
      <c r="I734" s="99"/>
      <c r="J734" s="98"/>
      <c r="L734" s="99"/>
      <c r="M734" s="101"/>
    </row>
    <row r="735" spans="9:13" x14ac:dyDescent="0.2">
      <c r="I735" s="99"/>
      <c r="J735" s="98"/>
      <c r="L735" s="99"/>
      <c r="M735" s="101"/>
    </row>
    <row r="736" spans="9:13" x14ac:dyDescent="0.2">
      <c r="I736" s="99"/>
      <c r="J736" s="98"/>
      <c r="L736" s="99"/>
      <c r="M736" s="101"/>
    </row>
    <row r="737" spans="9:13" x14ac:dyDescent="0.2">
      <c r="I737" s="99"/>
      <c r="J737" s="98"/>
      <c r="L737" s="99"/>
      <c r="M737" s="101"/>
    </row>
    <row r="738" spans="9:13" x14ac:dyDescent="0.2">
      <c r="I738" s="99"/>
      <c r="J738" s="98"/>
      <c r="L738" s="99"/>
      <c r="M738" s="101"/>
    </row>
    <row r="739" spans="9:13" x14ac:dyDescent="0.2">
      <c r="I739" s="99"/>
      <c r="J739" s="98"/>
      <c r="L739" s="99"/>
      <c r="M739" s="101"/>
    </row>
    <row r="740" spans="9:13" x14ac:dyDescent="0.2">
      <c r="I740" s="99"/>
      <c r="J740" s="98"/>
      <c r="L740" s="99"/>
      <c r="M740" s="101"/>
    </row>
    <row r="741" spans="9:13" x14ac:dyDescent="0.2">
      <c r="I741" s="99"/>
      <c r="J741" s="98"/>
      <c r="L741" s="99"/>
      <c r="M741" s="101"/>
    </row>
    <row r="742" spans="9:13" x14ac:dyDescent="0.2">
      <c r="I742" s="99"/>
      <c r="J742" s="98"/>
      <c r="L742" s="99"/>
      <c r="M742" s="101"/>
    </row>
    <row r="743" spans="9:13" x14ac:dyDescent="0.2">
      <c r="I743" s="99"/>
      <c r="J743" s="98"/>
      <c r="L743" s="99"/>
      <c r="M743" s="101"/>
    </row>
    <row r="744" spans="9:13" x14ac:dyDescent="0.2">
      <c r="I744" s="99"/>
      <c r="J744" s="98"/>
      <c r="L744" s="99"/>
      <c r="M744" s="101"/>
    </row>
    <row r="745" spans="9:13" x14ac:dyDescent="0.2">
      <c r="I745" s="99"/>
      <c r="J745" s="98"/>
      <c r="L745" s="99"/>
      <c r="M745" s="101"/>
    </row>
    <row r="746" spans="9:13" x14ac:dyDescent="0.2">
      <c r="I746" s="99"/>
      <c r="J746" s="98"/>
      <c r="L746" s="99"/>
      <c r="M746" s="101"/>
    </row>
    <row r="747" spans="9:13" x14ac:dyDescent="0.2">
      <c r="I747" s="99"/>
      <c r="J747" s="98"/>
      <c r="L747" s="99"/>
      <c r="M747" s="101"/>
    </row>
    <row r="748" spans="9:13" x14ac:dyDescent="0.2">
      <c r="I748" s="99"/>
      <c r="J748" s="98"/>
      <c r="L748" s="99"/>
      <c r="M748" s="101"/>
    </row>
    <row r="749" spans="9:13" x14ac:dyDescent="0.2">
      <c r="I749" s="99"/>
      <c r="J749" s="98"/>
      <c r="L749" s="99"/>
      <c r="M749" s="101"/>
    </row>
    <row r="750" spans="9:13" x14ac:dyDescent="0.2">
      <c r="I750" s="99"/>
      <c r="J750" s="98"/>
      <c r="L750" s="99"/>
      <c r="M750" s="101"/>
    </row>
    <row r="751" spans="9:13" x14ac:dyDescent="0.2">
      <c r="I751" s="99"/>
      <c r="J751" s="98"/>
      <c r="L751" s="99"/>
      <c r="M751" s="101"/>
    </row>
    <row r="752" spans="9:13" x14ac:dyDescent="0.2">
      <c r="I752" s="99"/>
      <c r="J752" s="98"/>
      <c r="L752" s="99"/>
      <c r="M752" s="101"/>
    </row>
    <row r="753" spans="9:13" x14ac:dyDescent="0.2">
      <c r="I753" s="99"/>
      <c r="J753" s="98"/>
      <c r="L753" s="99"/>
      <c r="M753" s="101"/>
    </row>
    <row r="754" spans="9:13" x14ac:dyDescent="0.2">
      <c r="I754" s="99"/>
      <c r="J754" s="98"/>
      <c r="L754" s="99"/>
      <c r="M754" s="101"/>
    </row>
    <row r="755" spans="9:13" x14ac:dyDescent="0.2">
      <c r="I755" s="99"/>
      <c r="J755" s="98"/>
      <c r="L755" s="99"/>
      <c r="M755" s="101"/>
    </row>
    <row r="756" spans="9:13" x14ac:dyDescent="0.2">
      <c r="I756" s="99"/>
      <c r="J756" s="98"/>
      <c r="L756" s="99"/>
      <c r="M756" s="101"/>
    </row>
    <row r="757" spans="9:13" x14ac:dyDescent="0.2">
      <c r="I757" s="99"/>
      <c r="J757" s="98"/>
      <c r="L757" s="99"/>
      <c r="M757" s="101"/>
    </row>
    <row r="758" spans="9:13" x14ac:dyDescent="0.2">
      <c r="I758" s="99"/>
      <c r="J758" s="98"/>
      <c r="L758" s="99"/>
      <c r="M758" s="101"/>
    </row>
    <row r="759" spans="9:13" x14ac:dyDescent="0.2">
      <c r="I759" s="99"/>
      <c r="J759" s="98"/>
      <c r="L759" s="99"/>
      <c r="M759" s="101"/>
    </row>
    <row r="760" spans="9:13" x14ac:dyDescent="0.2">
      <c r="I760" s="99"/>
      <c r="J760" s="98"/>
      <c r="L760" s="99"/>
      <c r="M760" s="101"/>
    </row>
    <row r="761" spans="9:13" x14ac:dyDescent="0.2">
      <c r="I761" s="99"/>
      <c r="J761" s="98"/>
      <c r="L761" s="99"/>
      <c r="M761" s="101"/>
    </row>
    <row r="762" spans="9:13" x14ac:dyDescent="0.2">
      <c r="I762" s="99"/>
      <c r="J762" s="98"/>
      <c r="L762" s="99"/>
      <c r="M762" s="101"/>
    </row>
    <row r="763" spans="9:13" x14ac:dyDescent="0.2">
      <c r="I763" s="99"/>
      <c r="J763" s="98"/>
      <c r="L763" s="99"/>
      <c r="M763" s="101"/>
    </row>
    <row r="764" spans="9:13" x14ac:dyDescent="0.2">
      <c r="I764" s="99"/>
      <c r="J764" s="98"/>
      <c r="L764" s="99"/>
      <c r="M764" s="101"/>
    </row>
    <row r="765" spans="9:13" x14ac:dyDescent="0.2">
      <c r="I765" s="99"/>
      <c r="J765" s="98"/>
      <c r="L765" s="99"/>
      <c r="M765" s="101"/>
    </row>
    <row r="766" spans="9:13" x14ac:dyDescent="0.2">
      <c r="I766" s="99"/>
      <c r="J766" s="98"/>
      <c r="L766" s="99"/>
      <c r="M766" s="101"/>
    </row>
    <row r="767" spans="9:13" x14ac:dyDescent="0.2">
      <c r="I767" s="99"/>
      <c r="J767" s="98"/>
      <c r="L767" s="99"/>
      <c r="M767" s="101"/>
    </row>
    <row r="768" spans="9:13" x14ac:dyDescent="0.2">
      <c r="I768" s="99"/>
      <c r="J768" s="98"/>
      <c r="L768" s="99"/>
      <c r="M768" s="101"/>
    </row>
    <row r="769" spans="9:13" x14ac:dyDescent="0.2">
      <c r="I769" s="99"/>
      <c r="J769" s="98"/>
      <c r="L769" s="99"/>
      <c r="M769" s="101"/>
    </row>
    <row r="770" spans="9:13" x14ac:dyDescent="0.2">
      <c r="I770" s="99"/>
      <c r="J770" s="98"/>
      <c r="L770" s="99"/>
      <c r="M770" s="101"/>
    </row>
    <row r="771" spans="9:13" x14ac:dyDescent="0.2">
      <c r="I771" s="99"/>
      <c r="J771" s="98"/>
      <c r="L771" s="99"/>
      <c r="M771" s="101"/>
    </row>
    <row r="772" spans="9:13" x14ac:dyDescent="0.2">
      <c r="I772" s="99"/>
      <c r="J772" s="98"/>
      <c r="L772" s="99"/>
      <c r="M772" s="101"/>
    </row>
    <row r="773" spans="9:13" x14ac:dyDescent="0.2">
      <c r="I773" s="99"/>
      <c r="J773" s="98"/>
      <c r="L773" s="99"/>
      <c r="M773" s="101"/>
    </row>
    <row r="774" spans="9:13" x14ac:dyDescent="0.2">
      <c r="I774" s="99"/>
      <c r="J774" s="98"/>
      <c r="L774" s="99"/>
      <c r="M774" s="101"/>
    </row>
    <row r="775" spans="9:13" x14ac:dyDescent="0.2">
      <c r="I775" s="99"/>
      <c r="J775" s="98"/>
      <c r="L775" s="99"/>
      <c r="M775" s="101"/>
    </row>
    <row r="776" spans="9:13" x14ac:dyDescent="0.2">
      <c r="I776" s="99"/>
      <c r="J776" s="98"/>
      <c r="L776" s="99"/>
      <c r="M776" s="101"/>
    </row>
    <row r="777" spans="9:13" x14ac:dyDescent="0.2">
      <c r="I777" s="99"/>
      <c r="J777" s="98"/>
      <c r="L777" s="99"/>
      <c r="M777" s="101"/>
    </row>
    <row r="778" spans="9:13" x14ac:dyDescent="0.2">
      <c r="I778" s="99"/>
      <c r="J778" s="98"/>
      <c r="L778" s="99"/>
      <c r="M778" s="101"/>
    </row>
    <row r="779" spans="9:13" x14ac:dyDescent="0.2">
      <c r="I779" s="99"/>
      <c r="J779" s="98"/>
      <c r="L779" s="99"/>
      <c r="M779" s="101"/>
    </row>
    <row r="780" spans="9:13" x14ac:dyDescent="0.2">
      <c r="I780" s="99"/>
      <c r="J780" s="98"/>
      <c r="L780" s="99"/>
      <c r="M780" s="101"/>
    </row>
    <row r="781" spans="9:13" x14ac:dyDescent="0.2">
      <c r="I781" s="99"/>
      <c r="J781" s="98"/>
      <c r="L781" s="99"/>
      <c r="M781" s="101"/>
    </row>
    <row r="782" spans="9:13" x14ac:dyDescent="0.2">
      <c r="I782" s="99"/>
      <c r="J782" s="98"/>
      <c r="L782" s="99"/>
      <c r="M782" s="101"/>
    </row>
    <row r="783" spans="9:13" x14ac:dyDescent="0.2">
      <c r="I783" s="99"/>
      <c r="J783" s="98"/>
      <c r="L783" s="99"/>
      <c r="M783" s="101"/>
    </row>
    <row r="784" spans="9:13" x14ac:dyDescent="0.2">
      <c r="I784" s="99"/>
      <c r="J784" s="98"/>
      <c r="L784" s="99"/>
      <c r="M784" s="101"/>
    </row>
    <row r="785" spans="9:13" x14ac:dyDescent="0.2">
      <c r="I785" s="99"/>
      <c r="J785" s="98"/>
      <c r="L785" s="99"/>
      <c r="M785" s="101"/>
    </row>
    <row r="786" spans="9:13" x14ac:dyDescent="0.2">
      <c r="I786" s="99"/>
      <c r="J786" s="98"/>
      <c r="L786" s="99"/>
      <c r="M786" s="101"/>
    </row>
    <row r="787" spans="9:13" x14ac:dyDescent="0.2">
      <c r="I787" s="99"/>
      <c r="J787" s="98"/>
      <c r="L787" s="99"/>
      <c r="M787" s="101"/>
    </row>
    <row r="788" spans="9:13" x14ac:dyDescent="0.2">
      <c r="I788" s="99"/>
      <c r="J788" s="98"/>
      <c r="L788" s="99"/>
      <c r="M788" s="101"/>
    </row>
    <row r="789" spans="9:13" x14ac:dyDescent="0.2">
      <c r="I789" s="99"/>
      <c r="J789" s="98"/>
      <c r="L789" s="99"/>
      <c r="M789" s="101"/>
    </row>
    <row r="790" spans="9:13" x14ac:dyDescent="0.2">
      <c r="I790" s="99"/>
      <c r="J790" s="98"/>
      <c r="L790" s="99"/>
      <c r="M790" s="101"/>
    </row>
    <row r="791" spans="9:13" x14ac:dyDescent="0.2">
      <c r="I791" s="99"/>
      <c r="J791" s="98"/>
      <c r="L791" s="99"/>
      <c r="M791" s="101"/>
    </row>
    <row r="792" spans="9:13" x14ac:dyDescent="0.2">
      <c r="I792" s="99"/>
      <c r="J792" s="98"/>
      <c r="L792" s="99"/>
      <c r="M792" s="101"/>
    </row>
    <row r="793" spans="9:13" x14ac:dyDescent="0.2">
      <c r="I793" s="99"/>
      <c r="J793" s="98"/>
      <c r="L793" s="99"/>
      <c r="M793" s="101"/>
    </row>
    <row r="794" spans="9:13" x14ac:dyDescent="0.2">
      <c r="I794" s="99"/>
      <c r="J794" s="98"/>
      <c r="L794" s="99"/>
      <c r="M794" s="101"/>
    </row>
    <row r="795" spans="9:13" x14ac:dyDescent="0.2">
      <c r="I795" s="99"/>
      <c r="J795" s="98"/>
      <c r="L795" s="99"/>
      <c r="M795" s="101"/>
    </row>
    <row r="796" spans="9:13" x14ac:dyDescent="0.2">
      <c r="I796" s="99"/>
      <c r="J796" s="98"/>
      <c r="L796" s="99"/>
      <c r="M796" s="101"/>
    </row>
    <row r="797" spans="9:13" x14ac:dyDescent="0.2">
      <c r="I797" s="99"/>
      <c r="J797" s="98"/>
      <c r="L797" s="99"/>
      <c r="M797" s="101"/>
    </row>
    <row r="798" spans="9:13" x14ac:dyDescent="0.2">
      <c r="I798" s="99"/>
      <c r="J798" s="98"/>
      <c r="L798" s="99"/>
      <c r="M798" s="101"/>
    </row>
    <row r="799" spans="9:13" x14ac:dyDescent="0.2">
      <c r="I799" s="99"/>
      <c r="J799" s="98"/>
      <c r="L799" s="99"/>
      <c r="M799" s="101"/>
    </row>
    <row r="800" spans="9:13" x14ac:dyDescent="0.2">
      <c r="I800" s="99"/>
      <c r="J800" s="98"/>
      <c r="L800" s="99"/>
      <c r="M800" s="101"/>
    </row>
    <row r="801" spans="9:13" x14ac:dyDescent="0.2">
      <c r="I801" s="99"/>
      <c r="J801" s="98"/>
      <c r="L801" s="99"/>
      <c r="M801" s="101"/>
    </row>
    <row r="802" spans="9:13" x14ac:dyDescent="0.2">
      <c r="I802" s="99"/>
      <c r="J802" s="98"/>
      <c r="L802" s="99"/>
      <c r="M802" s="101"/>
    </row>
    <row r="803" spans="9:13" x14ac:dyDescent="0.2">
      <c r="I803" s="99"/>
      <c r="J803" s="98"/>
      <c r="L803" s="99"/>
      <c r="M803" s="101"/>
    </row>
    <row r="804" spans="9:13" x14ac:dyDescent="0.2">
      <c r="I804" s="99"/>
      <c r="J804" s="98"/>
      <c r="L804" s="99"/>
      <c r="M804" s="101"/>
    </row>
    <row r="805" spans="9:13" x14ac:dyDescent="0.2">
      <c r="I805" s="99"/>
      <c r="J805" s="98"/>
      <c r="L805" s="99"/>
      <c r="M805" s="101"/>
    </row>
    <row r="806" spans="9:13" x14ac:dyDescent="0.2">
      <c r="I806" s="99"/>
      <c r="J806" s="98"/>
      <c r="L806" s="99"/>
      <c r="M806" s="101"/>
    </row>
    <row r="807" spans="9:13" x14ac:dyDescent="0.2">
      <c r="I807" s="99"/>
      <c r="J807" s="98"/>
      <c r="L807" s="99"/>
      <c r="M807" s="101"/>
    </row>
    <row r="808" spans="9:13" x14ac:dyDescent="0.2">
      <c r="I808" s="99"/>
      <c r="J808" s="98"/>
      <c r="L808" s="99"/>
      <c r="M808" s="101"/>
    </row>
    <row r="809" spans="9:13" x14ac:dyDescent="0.2">
      <c r="I809" s="99"/>
      <c r="J809" s="98"/>
      <c r="L809" s="99"/>
      <c r="M809" s="101"/>
    </row>
    <row r="810" spans="9:13" x14ac:dyDescent="0.2">
      <c r="I810" s="99"/>
      <c r="J810" s="98"/>
      <c r="L810" s="99"/>
      <c r="M810" s="101"/>
    </row>
    <row r="811" spans="9:13" x14ac:dyDescent="0.2">
      <c r="I811" s="99"/>
      <c r="J811" s="98"/>
      <c r="L811" s="99"/>
      <c r="M811" s="101"/>
    </row>
    <row r="812" spans="9:13" x14ac:dyDescent="0.2">
      <c r="I812" s="99"/>
      <c r="J812" s="98"/>
      <c r="L812" s="99"/>
      <c r="M812" s="101"/>
    </row>
    <row r="813" spans="9:13" x14ac:dyDescent="0.2">
      <c r="I813" s="99"/>
      <c r="J813" s="98"/>
      <c r="L813" s="99"/>
      <c r="M813" s="101"/>
    </row>
    <row r="814" spans="9:13" x14ac:dyDescent="0.2">
      <c r="I814" s="99"/>
      <c r="J814" s="98"/>
      <c r="L814" s="99"/>
      <c r="M814" s="101"/>
    </row>
    <row r="815" spans="9:13" x14ac:dyDescent="0.2">
      <c r="I815" s="99"/>
      <c r="J815" s="98"/>
      <c r="L815" s="99"/>
      <c r="M815" s="101"/>
    </row>
    <row r="816" spans="9:13" x14ac:dyDescent="0.2">
      <c r="I816" s="99"/>
      <c r="J816" s="98"/>
      <c r="L816" s="99"/>
      <c r="M816" s="101"/>
    </row>
    <row r="817" spans="9:13" x14ac:dyDescent="0.2">
      <c r="I817" s="99"/>
      <c r="J817" s="98"/>
      <c r="L817" s="99"/>
      <c r="M817" s="101"/>
    </row>
    <row r="818" spans="9:13" x14ac:dyDescent="0.2">
      <c r="I818" s="99"/>
      <c r="J818" s="98"/>
      <c r="L818" s="99"/>
      <c r="M818" s="101"/>
    </row>
    <row r="819" spans="9:13" x14ac:dyDescent="0.2">
      <c r="I819" s="99"/>
      <c r="J819" s="98"/>
      <c r="L819" s="99"/>
      <c r="M819" s="101"/>
    </row>
    <row r="820" spans="9:13" x14ac:dyDescent="0.2">
      <c r="I820" s="99"/>
      <c r="J820" s="98"/>
      <c r="L820" s="99"/>
      <c r="M820" s="101"/>
    </row>
    <row r="821" spans="9:13" x14ac:dyDescent="0.2">
      <c r="I821" s="99"/>
      <c r="J821" s="98"/>
      <c r="L821" s="99"/>
      <c r="M821" s="101"/>
    </row>
    <row r="822" spans="9:13" x14ac:dyDescent="0.2">
      <c r="I822" s="99"/>
      <c r="J822" s="98"/>
      <c r="L822" s="99"/>
      <c r="M822" s="101"/>
    </row>
    <row r="823" spans="9:13" x14ac:dyDescent="0.2">
      <c r="I823" s="99"/>
      <c r="J823" s="98"/>
      <c r="L823" s="99"/>
      <c r="M823" s="101"/>
    </row>
    <row r="824" spans="9:13" x14ac:dyDescent="0.2">
      <c r="I824" s="99"/>
      <c r="J824" s="98"/>
      <c r="L824" s="99"/>
      <c r="M824" s="101"/>
    </row>
    <row r="825" spans="9:13" x14ac:dyDescent="0.2">
      <c r="I825" s="99"/>
      <c r="J825" s="98"/>
      <c r="L825" s="99"/>
      <c r="M825" s="101"/>
    </row>
    <row r="826" spans="9:13" x14ac:dyDescent="0.2">
      <c r="I826" s="99"/>
      <c r="J826" s="98"/>
      <c r="L826" s="99"/>
      <c r="M826" s="101"/>
    </row>
    <row r="827" spans="9:13" x14ac:dyDescent="0.2">
      <c r="I827" s="99"/>
      <c r="J827" s="98"/>
      <c r="L827" s="99"/>
      <c r="M827" s="101"/>
    </row>
    <row r="828" spans="9:13" x14ac:dyDescent="0.2">
      <c r="I828" s="99"/>
      <c r="J828" s="98"/>
      <c r="L828" s="99"/>
      <c r="M828" s="101"/>
    </row>
    <row r="829" spans="9:13" x14ac:dyDescent="0.2">
      <c r="I829" s="99"/>
      <c r="J829" s="98"/>
      <c r="L829" s="99"/>
      <c r="M829" s="101"/>
    </row>
    <row r="830" spans="9:13" x14ac:dyDescent="0.2">
      <c r="I830" s="99"/>
      <c r="J830" s="98"/>
      <c r="L830" s="99"/>
      <c r="M830" s="101"/>
    </row>
    <row r="831" spans="9:13" x14ac:dyDescent="0.2">
      <c r="I831" s="99"/>
      <c r="J831" s="98"/>
      <c r="L831" s="99"/>
      <c r="M831" s="101"/>
    </row>
    <row r="832" spans="9:13" x14ac:dyDescent="0.2">
      <c r="I832" s="99"/>
      <c r="J832" s="98"/>
      <c r="L832" s="99"/>
      <c r="M832" s="101"/>
    </row>
    <row r="833" spans="9:13" x14ac:dyDescent="0.2">
      <c r="I833" s="99"/>
      <c r="J833" s="98"/>
      <c r="L833" s="99"/>
      <c r="M833" s="101"/>
    </row>
    <row r="834" spans="9:13" x14ac:dyDescent="0.2">
      <c r="I834" s="99"/>
      <c r="J834" s="98"/>
      <c r="L834" s="99"/>
      <c r="M834" s="101"/>
    </row>
    <row r="835" spans="9:13" x14ac:dyDescent="0.2">
      <c r="I835" s="99"/>
      <c r="J835" s="98"/>
      <c r="L835" s="99"/>
      <c r="M835" s="101"/>
    </row>
    <row r="836" spans="9:13" x14ac:dyDescent="0.2">
      <c r="I836" s="99"/>
      <c r="J836" s="98"/>
      <c r="L836" s="99"/>
      <c r="M836" s="101"/>
    </row>
    <row r="837" spans="9:13" x14ac:dyDescent="0.2">
      <c r="I837" s="99"/>
      <c r="J837" s="98"/>
      <c r="L837" s="99"/>
      <c r="M837" s="101"/>
    </row>
    <row r="838" spans="9:13" x14ac:dyDescent="0.2">
      <c r="I838" s="99"/>
      <c r="J838" s="98"/>
      <c r="L838" s="99"/>
      <c r="M838" s="101"/>
    </row>
    <row r="839" spans="9:13" x14ac:dyDescent="0.2">
      <c r="I839" s="99"/>
      <c r="J839" s="98"/>
      <c r="L839" s="99"/>
      <c r="M839" s="101"/>
    </row>
    <row r="840" spans="9:13" x14ac:dyDescent="0.2">
      <c r="I840" s="99"/>
      <c r="J840" s="98"/>
      <c r="L840" s="99"/>
      <c r="M840" s="101"/>
    </row>
    <row r="841" spans="9:13" x14ac:dyDescent="0.2">
      <c r="I841" s="99"/>
      <c r="J841" s="98"/>
      <c r="L841" s="99"/>
      <c r="M841" s="101"/>
    </row>
    <row r="842" spans="9:13" x14ac:dyDescent="0.2">
      <c r="I842" s="99"/>
      <c r="J842" s="98"/>
      <c r="L842" s="99"/>
      <c r="M842" s="101"/>
    </row>
    <row r="843" spans="9:13" x14ac:dyDescent="0.2">
      <c r="I843" s="99"/>
      <c r="J843" s="98"/>
      <c r="L843" s="99"/>
      <c r="M843" s="101"/>
    </row>
    <row r="844" spans="9:13" x14ac:dyDescent="0.2">
      <c r="I844" s="99"/>
      <c r="J844" s="98"/>
      <c r="L844" s="99"/>
      <c r="M844" s="101"/>
    </row>
    <row r="845" spans="9:13" x14ac:dyDescent="0.2">
      <c r="I845" s="99"/>
      <c r="J845" s="98"/>
      <c r="L845" s="99"/>
      <c r="M845" s="101"/>
    </row>
    <row r="846" spans="9:13" x14ac:dyDescent="0.2">
      <c r="I846" s="99"/>
      <c r="J846" s="98"/>
      <c r="L846" s="99"/>
      <c r="M846" s="101"/>
    </row>
    <row r="847" spans="9:13" x14ac:dyDescent="0.2">
      <c r="I847" s="99"/>
      <c r="J847" s="98"/>
      <c r="L847" s="99"/>
      <c r="M847" s="101"/>
    </row>
    <row r="848" spans="9:13" x14ac:dyDescent="0.2">
      <c r="I848" s="99"/>
      <c r="J848" s="98"/>
      <c r="L848" s="99"/>
      <c r="M848" s="101"/>
    </row>
    <row r="849" spans="9:13" x14ac:dyDescent="0.2">
      <c r="I849" s="99"/>
      <c r="J849" s="98"/>
      <c r="L849" s="99"/>
      <c r="M849" s="101"/>
    </row>
    <row r="850" spans="9:13" x14ac:dyDescent="0.2">
      <c r="I850" s="99"/>
      <c r="J850" s="98"/>
      <c r="L850" s="99"/>
      <c r="M850" s="101"/>
    </row>
    <row r="851" spans="9:13" x14ac:dyDescent="0.2">
      <c r="I851" s="99"/>
      <c r="J851" s="98"/>
      <c r="L851" s="99"/>
      <c r="M851" s="101"/>
    </row>
    <row r="852" spans="9:13" x14ac:dyDescent="0.2">
      <c r="I852" s="99"/>
      <c r="J852" s="98"/>
      <c r="L852" s="99"/>
      <c r="M852" s="101"/>
    </row>
    <row r="853" spans="9:13" x14ac:dyDescent="0.2">
      <c r="I853" s="99"/>
      <c r="J853" s="98"/>
      <c r="L853" s="99"/>
      <c r="M853" s="101"/>
    </row>
    <row r="854" spans="9:13" x14ac:dyDescent="0.2">
      <c r="I854" s="99"/>
      <c r="J854" s="98"/>
      <c r="L854" s="99"/>
      <c r="M854" s="101"/>
    </row>
    <row r="855" spans="9:13" x14ac:dyDescent="0.2">
      <c r="I855" s="99"/>
      <c r="J855" s="98"/>
      <c r="L855" s="99"/>
      <c r="M855" s="101"/>
    </row>
    <row r="856" spans="9:13" x14ac:dyDescent="0.2">
      <c r="I856" s="99"/>
      <c r="J856" s="98"/>
      <c r="L856" s="99"/>
      <c r="M856" s="101"/>
    </row>
    <row r="857" spans="9:13" x14ac:dyDescent="0.2">
      <c r="I857" s="99"/>
      <c r="J857" s="98"/>
      <c r="L857" s="99"/>
      <c r="M857" s="101"/>
    </row>
    <row r="858" spans="9:13" x14ac:dyDescent="0.2">
      <c r="I858" s="99"/>
      <c r="J858" s="98"/>
      <c r="L858" s="99"/>
      <c r="M858" s="101"/>
    </row>
    <row r="859" spans="9:13" x14ac:dyDescent="0.2">
      <c r="I859" s="99"/>
      <c r="J859" s="98"/>
      <c r="L859" s="99"/>
      <c r="M859" s="101"/>
    </row>
    <row r="860" spans="9:13" x14ac:dyDescent="0.2">
      <c r="I860" s="99"/>
      <c r="J860" s="98"/>
      <c r="L860" s="99"/>
      <c r="M860" s="101"/>
    </row>
    <row r="861" spans="9:13" x14ac:dyDescent="0.2">
      <c r="I861" s="99"/>
      <c r="J861" s="98"/>
      <c r="L861" s="99"/>
      <c r="M861" s="101"/>
    </row>
    <row r="862" spans="9:13" x14ac:dyDescent="0.2">
      <c r="I862" s="99"/>
      <c r="J862" s="98"/>
      <c r="L862" s="99"/>
      <c r="M862" s="101"/>
    </row>
    <row r="863" spans="9:13" x14ac:dyDescent="0.2">
      <c r="I863" s="99"/>
      <c r="J863" s="98"/>
      <c r="L863" s="99"/>
      <c r="M863" s="101"/>
    </row>
    <row r="864" spans="9:13" x14ac:dyDescent="0.2">
      <c r="I864" s="99"/>
      <c r="J864" s="98"/>
      <c r="L864" s="99"/>
      <c r="M864" s="101"/>
    </row>
    <row r="865" spans="9:13" x14ac:dyDescent="0.2">
      <c r="I865" s="99"/>
      <c r="J865" s="98"/>
      <c r="L865" s="99"/>
      <c r="M865" s="101"/>
    </row>
    <row r="866" spans="9:13" x14ac:dyDescent="0.2">
      <c r="I866" s="99"/>
      <c r="J866" s="98"/>
      <c r="L866" s="99"/>
      <c r="M866" s="101"/>
    </row>
    <row r="867" spans="9:13" x14ac:dyDescent="0.2">
      <c r="I867" s="99"/>
      <c r="J867" s="98"/>
      <c r="L867" s="99"/>
      <c r="M867" s="101"/>
    </row>
    <row r="868" spans="9:13" x14ac:dyDescent="0.2">
      <c r="I868" s="99"/>
      <c r="J868" s="98"/>
      <c r="L868" s="99"/>
      <c r="M868" s="101"/>
    </row>
    <row r="869" spans="9:13" x14ac:dyDescent="0.2">
      <c r="I869" s="99"/>
      <c r="J869" s="98"/>
      <c r="L869" s="99"/>
      <c r="M869" s="101"/>
    </row>
    <row r="870" spans="9:13" x14ac:dyDescent="0.2">
      <c r="I870" s="99"/>
      <c r="J870" s="98"/>
      <c r="L870" s="99"/>
      <c r="M870" s="101"/>
    </row>
    <row r="871" spans="9:13" x14ac:dyDescent="0.2">
      <c r="I871" s="99"/>
      <c r="J871" s="98"/>
      <c r="L871" s="99"/>
      <c r="M871" s="101"/>
    </row>
    <row r="872" spans="9:13" x14ac:dyDescent="0.2">
      <c r="I872" s="99"/>
      <c r="J872" s="98"/>
      <c r="L872" s="99"/>
      <c r="M872" s="101"/>
    </row>
    <row r="873" spans="9:13" x14ac:dyDescent="0.2">
      <c r="I873" s="99"/>
      <c r="J873" s="98"/>
      <c r="L873" s="99"/>
      <c r="M873" s="101"/>
    </row>
    <row r="874" spans="9:13" x14ac:dyDescent="0.2">
      <c r="I874" s="99"/>
      <c r="J874" s="98"/>
      <c r="L874" s="99"/>
      <c r="M874" s="101"/>
    </row>
    <row r="875" spans="9:13" x14ac:dyDescent="0.2">
      <c r="I875" s="99"/>
      <c r="J875" s="98"/>
      <c r="L875" s="99"/>
      <c r="M875" s="101"/>
    </row>
    <row r="876" spans="9:13" x14ac:dyDescent="0.2">
      <c r="I876" s="99"/>
      <c r="J876" s="98"/>
      <c r="L876" s="99"/>
      <c r="M876" s="101"/>
    </row>
    <row r="877" spans="9:13" x14ac:dyDescent="0.2">
      <c r="I877" s="99"/>
      <c r="J877" s="98"/>
      <c r="L877" s="99"/>
      <c r="M877" s="101"/>
    </row>
    <row r="878" spans="9:13" x14ac:dyDescent="0.2">
      <c r="I878" s="99"/>
      <c r="J878" s="98"/>
      <c r="L878" s="99"/>
      <c r="M878" s="101"/>
    </row>
    <row r="879" spans="9:13" x14ac:dyDescent="0.2">
      <c r="I879" s="99"/>
      <c r="J879" s="98"/>
      <c r="L879" s="99"/>
      <c r="M879" s="101"/>
    </row>
    <row r="880" spans="9:13" x14ac:dyDescent="0.2">
      <c r="I880" s="99"/>
      <c r="J880" s="98"/>
      <c r="L880" s="99"/>
      <c r="M880" s="101"/>
    </row>
    <row r="881" spans="9:13" x14ac:dyDescent="0.2">
      <c r="I881" s="99"/>
      <c r="J881" s="98"/>
      <c r="L881" s="99"/>
      <c r="M881" s="101"/>
    </row>
    <row r="882" spans="9:13" x14ac:dyDescent="0.2">
      <c r="I882" s="99"/>
      <c r="J882" s="98"/>
      <c r="L882" s="99"/>
      <c r="M882" s="101"/>
    </row>
    <row r="883" spans="9:13" x14ac:dyDescent="0.2">
      <c r="I883" s="99"/>
      <c r="J883" s="98"/>
      <c r="L883" s="99"/>
      <c r="M883" s="101"/>
    </row>
    <row r="884" spans="9:13" x14ac:dyDescent="0.2">
      <c r="I884" s="99"/>
      <c r="J884" s="98"/>
      <c r="L884" s="99"/>
      <c r="M884" s="101"/>
    </row>
    <row r="885" spans="9:13" x14ac:dyDescent="0.2">
      <c r="I885" s="99"/>
      <c r="J885" s="98"/>
      <c r="L885" s="99"/>
      <c r="M885" s="101"/>
    </row>
    <row r="886" spans="9:13" x14ac:dyDescent="0.2">
      <c r="I886" s="99"/>
      <c r="J886" s="98"/>
      <c r="L886" s="99"/>
      <c r="M886" s="101"/>
    </row>
    <row r="887" spans="9:13" x14ac:dyDescent="0.2">
      <c r="I887" s="99"/>
      <c r="J887" s="98"/>
      <c r="L887" s="99"/>
      <c r="M887" s="101"/>
    </row>
    <row r="888" spans="9:13" x14ac:dyDescent="0.2">
      <c r="I888" s="99"/>
      <c r="J888" s="98"/>
      <c r="L888" s="99"/>
      <c r="M888" s="101"/>
    </row>
    <row r="889" spans="9:13" x14ac:dyDescent="0.2">
      <c r="I889" s="99"/>
      <c r="J889" s="98"/>
      <c r="L889" s="99"/>
      <c r="M889" s="101"/>
    </row>
    <row r="890" spans="9:13" x14ac:dyDescent="0.2">
      <c r="I890" s="99"/>
      <c r="J890" s="98"/>
      <c r="L890" s="99"/>
      <c r="M890" s="101"/>
    </row>
    <row r="891" spans="9:13" x14ac:dyDescent="0.2">
      <c r="I891" s="99"/>
      <c r="J891" s="98"/>
      <c r="L891" s="99"/>
      <c r="M891" s="101"/>
    </row>
    <row r="892" spans="9:13" x14ac:dyDescent="0.2">
      <c r="I892" s="99"/>
      <c r="J892" s="98"/>
      <c r="L892" s="99"/>
      <c r="M892" s="101"/>
    </row>
    <row r="893" spans="9:13" x14ac:dyDescent="0.2">
      <c r="I893" s="99"/>
      <c r="J893" s="98"/>
      <c r="L893" s="99"/>
      <c r="M893" s="101"/>
    </row>
    <row r="894" spans="9:13" x14ac:dyDescent="0.2">
      <c r="I894" s="99"/>
      <c r="J894" s="98"/>
      <c r="L894" s="99"/>
      <c r="M894" s="101"/>
    </row>
    <row r="895" spans="9:13" x14ac:dyDescent="0.2">
      <c r="I895" s="99"/>
      <c r="J895" s="98"/>
      <c r="L895" s="99"/>
      <c r="M895" s="101"/>
    </row>
    <row r="896" spans="9:13" x14ac:dyDescent="0.2">
      <c r="I896" s="99"/>
      <c r="J896" s="98"/>
      <c r="L896" s="99"/>
      <c r="M896" s="101"/>
    </row>
    <row r="897" spans="9:13" x14ac:dyDescent="0.2">
      <c r="I897" s="99"/>
      <c r="J897" s="98"/>
      <c r="L897" s="99"/>
      <c r="M897" s="101"/>
    </row>
    <row r="898" spans="9:13" x14ac:dyDescent="0.2">
      <c r="I898" s="99"/>
      <c r="J898" s="98"/>
      <c r="L898" s="99"/>
      <c r="M898" s="101"/>
    </row>
    <row r="899" spans="9:13" x14ac:dyDescent="0.2">
      <c r="I899" s="99"/>
      <c r="J899" s="98"/>
      <c r="L899" s="99"/>
      <c r="M899" s="101"/>
    </row>
    <row r="900" spans="9:13" x14ac:dyDescent="0.2">
      <c r="I900" s="99"/>
      <c r="J900" s="98"/>
      <c r="L900" s="99"/>
      <c r="M900" s="101"/>
    </row>
    <row r="901" spans="9:13" x14ac:dyDescent="0.2">
      <c r="I901" s="99"/>
      <c r="J901" s="98"/>
      <c r="L901" s="99"/>
      <c r="M901" s="101"/>
    </row>
    <row r="902" spans="9:13" x14ac:dyDescent="0.2">
      <c r="I902" s="99"/>
      <c r="J902" s="98"/>
      <c r="L902" s="99"/>
      <c r="M902" s="101"/>
    </row>
    <row r="903" spans="9:13" x14ac:dyDescent="0.2">
      <c r="I903" s="99"/>
      <c r="J903" s="98"/>
      <c r="L903" s="99"/>
      <c r="M903" s="101"/>
    </row>
    <row r="904" spans="9:13" x14ac:dyDescent="0.2">
      <c r="I904" s="99"/>
      <c r="J904" s="98"/>
      <c r="L904" s="99"/>
      <c r="M904" s="101"/>
    </row>
    <row r="905" spans="9:13" x14ac:dyDescent="0.2">
      <c r="I905" s="99"/>
      <c r="J905" s="98"/>
      <c r="L905" s="99"/>
      <c r="M905" s="101"/>
    </row>
    <row r="906" spans="9:13" x14ac:dyDescent="0.2">
      <c r="I906" s="99"/>
      <c r="J906" s="98"/>
      <c r="L906" s="99"/>
      <c r="M906" s="101"/>
    </row>
    <row r="907" spans="9:13" x14ac:dyDescent="0.2">
      <c r="I907" s="99"/>
      <c r="J907" s="98"/>
      <c r="L907" s="99"/>
      <c r="M907" s="101"/>
    </row>
    <row r="908" spans="9:13" x14ac:dyDescent="0.2">
      <c r="I908" s="99"/>
      <c r="J908" s="98"/>
      <c r="L908" s="99"/>
      <c r="M908" s="101"/>
    </row>
    <row r="909" spans="9:13" x14ac:dyDescent="0.2">
      <c r="I909" s="99"/>
      <c r="J909" s="98"/>
      <c r="L909" s="99"/>
      <c r="M909" s="101"/>
    </row>
    <row r="910" spans="9:13" x14ac:dyDescent="0.2">
      <c r="I910" s="99"/>
      <c r="J910" s="98"/>
      <c r="L910" s="99"/>
      <c r="M910" s="101"/>
    </row>
    <row r="911" spans="9:13" x14ac:dyDescent="0.2">
      <c r="I911" s="99"/>
      <c r="J911" s="98"/>
      <c r="L911" s="99"/>
      <c r="M911" s="101"/>
    </row>
    <row r="912" spans="9:13" x14ac:dyDescent="0.2">
      <c r="I912" s="99"/>
      <c r="J912" s="98"/>
      <c r="L912" s="99"/>
      <c r="M912" s="101"/>
    </row>
    <row r="913" spans="9:13" x14ac:dyDescent="0.2">
      <c r="I913" s="99"/>
      <c r="J913" s="98"/>
      <c r="L913" s="99"/>
      <c r="M913" s="101"/>
    </row>
    <row r="914" spans="9:13" x14ac:dyDescent="0.2">
      <c r="I914" s="99"/>
      <c r="J914" s="98"/>
      <c r="L914" s="99"/>
      <c r="M914" s="101"/>
    </row>
    <row r="915" spans="9:13" x14ac:dyDescent="0.2">
      <c r="I915" s="99"/>
      <c r="J915" s="98"/>
      <c r="L915" s="99"/>
      <c r="M915" s="101"/>
    </row>
    <row r="916" spans="9:13" x14ac:dyDescent="0.2">
      <c r="I916" s="99"/>
      <c r="J916" s="98"/>
      <c r="L916" s="99"/>
      <c r="M916" s="101"/>
    </row>
    <row r="917" spans="9:13" x14ac:dyDescent="0.2">
      <c r="I917" s="99"/>
      <c r="J917" s="98"/>
      <c r="L917" s="99"/>
      <c r="M917" s="101"/>
    </row>
    <row r="918" spans="9:13" x14ac:dyDescent="0.2">
      <c r="I918" s="99"/>
      <c r="J918" s="98"/>
      <c r="L918" s="99"/>
      <c r="M918" s="101"/>
    </row>
    <row r="919" spans="9:13" x14ac:dyDescent="0.2">
      <c r="I919" s="99"/>
      <c r="J919" s="98"/>
      <c r="L919" s="99"/>
      <c r="M919" s="101"/>
    </row>
    <row r="920" spans="9:13" x14ac:dyDescent="0.2">
      <c r="I920" s="99"/>
      <c r="J920" s="98"/>
      <c r="L920" s="99"/>
      <c r="M920" s="101"/>
    </row>
    <row r="921" spans="9:13" x14ac:dyDescent="0.2">
      <c r="I921" s="99"/>
      <c r="J921" s="98"/>
      <c r="L921" s="99"/>
      <c r="M921" s="101"/>
    </row>
    <row r="922" spans="9:13" x14ac:dyDescent="0.2">
      <c r="I922" s="99"/>
      <c r="J922" s="98"/>
      <c r="L922" s="99"/>
      <c r="M922" s="101"/>
    </row>
    <row r="923" spans="9:13" x14ac:dyDescent="0.2">
      <c r="I923" s="99"/>
      <c r="J923" s="98"/>
      <c r="L923" s="99"/>
      <c r="M923" s="101"/>
    </row>
    <row r="924" spans="9:13" x14ac:dyDescent="0.2">
      <c r="I924" s="99"/>
      <c r="J924" s="98"/>
      <c r="L924" s="99"/>
      <c r="M924" s="101"/>
    </row>
    <row r="925" spans="9:13" x14ac:dyDescent="0.2">
      <c r="I925" s="99"/>
      <c r="J925" s="98"/>
      <c r="L925" s="99"/>
      <c r="M925" s="101"/>
    </row>
    <row r="926" spans="9:13" x14ac:dyDescent="0.2">
      <c r="I926" s="99"/>
      <c r="J926" s="98"/>
      <c r="L926" s="99"/>
      <c r="M926" s="101"/>
    </row>
    <row r="927" spans="9:13" x14ac:dyDescent="0.2">
      <c r="I927" s="99"/>
      <c r="J927" s="98"/>
      <c r="L927" s="99"/>
      <c r="M927" s="101"/>
    </row>
    <row r="928" spans="9:13" x14ac:dyDescent="0.2">
      <c r="I928" s="99"/>
      <c r="J928" s="98"/>
      <c r="L928" s="99"/>
      <c r="M928" s="101"/>
    </row>
    <row r="929" spans="9:13" x14ac:dyDescent="0.2">
      <c r="I929" s="99"/>
      <c r="J929" s="98"/>
      <c r="L929" s="99"/>
      <c r="M929" s="101"/>
    </row>
    <row r="930" spans="9:13" x14ac:dyDescent="0.2">
      <c r="I930" s="99"/>
      <c r="J930" s="98"/>
      <c r="L930" s="99"/>
      <c r="M930" s="101"/>
    </row>
    <row r="931" spans="9:13" x14ac:dyDescent="0.2">
      <c r="I931" s="99"/>
      <c r="J931" s="98"/>
      <c r="L931" s="99"/>
      <c r="M931" s="101"/>
    </row>
    <row r="932" spans="9:13" x14ac:dyDescent="0.2">
      <c r="I932" s="99"/>
      <c r="J932" s="98"/>
      <c r="L932" s="99"/>
      <c r="M932" s="101"/>
    </row>
    <row r="933" spans="9:13" x14ac:dyDescent="0.2">
      <c r="I933" s="99"/>
      <c r="J933" s="98"/>
      <c r="L933" s="99"/>
      <c r="M933" s="101"/>
    </row>
    <row r="934" spans="9:13" x14ac:dyDescent="0.2">
      <c r="I934" s="99"/>
      <c r="J934" s="98"/>
      <c r="L934" s="99"/>
      <c r="M934" s="101"/>
    </row>
    <row r="935" spans="9:13" x14ac:dyDescent="0.2">
      <c r="I935" s="99"/>
      <c r="J935" s="98"/>
      <c r="L935" s="99"/>
      <c r="M935" s="101"/>
    </row>
    <row r="936" spans="9:13" x14ac:dyDescent="0.2">
      <c r="I936" s="99"/>
      <c r="J936" s="98"/>
      <c r="L936" s="99"/>
      <c r="M936" s="101"/>
    </row>
    <row r="937" spans="9:13" x14ac:dyDescent="0.2">
      <c r="I937" s="99"/>
      <c r="J937" s="98"/>
      <c r="L937" s="99"/>
      <c r="M937" s="101"/>
    </row>
    <row r="938" spans="9:13" x14ac:dyDescent="0.2">
      <c r="I938" s="99"/>
      <c r="J938" s="98"/>
      <c r="L938" s="99"/>
      <c r="M938" s="101"/>
    </row>
    <row r="939" spans="9:13" x14ac:dyDescent="0.2">
      <c r="I939" s="99"/>
      <c r="J939" s="98"/>
      <c r="L939" s="99"/>
      <c r="M939" s="101"/>
    </row>
    <row r="940" spans="9:13" x14ac:dyDescent="0.2">
      <c r="I940" s="99"/>
      <c r="J940" s="98"/>
      <c r="L940" s="99"/>
      <c r="M940" s="101"/>
    </row>
    <row r="941" spans="9:13" x14ac:dyDescent="0.2">
      <c r="I941" s="99"/>
      <c r="J941" s="98"/>
      <c r="L941" s="99"/>
      <c r="M941" s="101"/>
    </row>
    <row r="942" spans="9:13" x14ac:dyDescent="0.2">
      <c r="I942" s="99"/>
      <c r="J942" s="98"/>
      <c r="L942" s="99"/>
      <c r="M942" s="101"/>
    </row>
    <row r="943" spans="9:13" x14ac:dyDescent="0.2">
      <c r="I943" s="99"/>
      <c r="J943" s="98"/>
      <c r="L943" s="99"/>
      <c r="M943" s="101"/>
    </row>
    <row r="944" spans="9:13" x14ac:dyDescent="0.2">
      <c r="I944" s="99"/>
      <c r="J944" s="98"/>
      <c r="L944" s="99"/>
      <c r="M944" s="101"/>
    </row>
    <row r="945" spans="9:13" x14ac:dyDescent="0.2">
      <c r="I945" s="99"/>
      <c r="J945" s="98"/>
      <c r="L945" s="99"/>
      <c r="M945" s="101"/>
    </row>
    <row r="946" spans="9:13" x14ac:dyDescent="0.2">
      <c r="I946" s="99"/>
      <c r="J946" s="98"/>
      <c r="L946" s="99"/>
      <c r="M946" s="101"/>
    </row>
    <row r="947" spans="9:13" x14ac:dyDescent="0.2">
      <c r="I947" s="99"/>
      <c r="J947" s="98"/>
      <c r="L947" s="99"/>
      <c r="M947" s="101"/>
    </row>
    <row r="948" spans="9:13" x14ac:dyDescent="0.2">
      <c r="I948" s="99"/>
      <c r="J948" s="98"/>
      <c r="L948" s="99"/>
      <c r="M948" s="101"/>
    </row>
    <row r="949" spans="9:13" x14ac:dyDescent="0.2">
      <c r="I949" s="99"/>
      <c r="J949" s="98"/>
      <c r="L949" s="99"/>
      <c r="M949" s="101"/>
    </row>
    <row r="950" spans="9:13" x14ac:dyDescent="0.2">
      <c r="I950" s="99"/>
      <c r="J950" s="98"/>
      <c r="L950" s="99"/>
      <c r="M950" s="101"/>
    </row>
    <row r="951" spans="9:13" x14ac:dyDescent="0.2">
      <c r="I951" s="99"/>
      <c r="J951" s="98"/>
      <c r="L951" s="99"/>
      <c r="M951" s="101"/>
    </row>
    <row r="952" spans="9:13" x14ac:dyDescent="0.2">
      <c r="I952" s="99"/>
      <c r="J952" s="98"/>
      <c r="L952" s="99"/>
      <c r="M952" s="101"/>
    </row>
    <row r="953" spans="9:13" x14ac:dyDescent="0.2">
      <c r="I953" s="99"/>
      <c r="J953" s="98"/>
      <c r="L953" s="99"/>
      <c r="M953" s="101"/>
    </row>
    <row r="954" spans="9:13" x14ac:dyDescent="0.2">
      <c r="I954" s="99"/>
      <c r="J954" s="98"/>
      <c r="L954" s="99"/>
      <c r="M954" s="101"/>
    </row>
    <row r="955" spans="9:13" x14ac:dyDescent="0.2">
      <c r="I955" s="99"/>
      <c r="J955" s="98"/>
      <c r="L955" s="99"/>
      <c r="M955" s="101"/>
    </row>
    <row r="956" spans="9:13" x14ac:dyDescent="0.2">
      <c r="I956" s="99"/>
      <c r="J956" s="98"/>
      <c r="L956" s="99"/>
      <c r="M956" s="101"/>
    </row>
    <row r="957" spans="9:13" x14ac:dyDescent="0.2">
      <c r="I957" s="99"/>
      <c r="J957" s="98"/>
      <c r="L957" s="99"/>
      <c r="M957" s="101"/>
    </row>
    <row r="958" spans="9:13" x14ac:dyDescent="0.2">
      <c r="I958" s="99"/>
      <c r="J958" s="98"/>
      <c r="L958" s="99"/>
      <c r="M958" s="101"/>
    </row>
    <row r="959" spans="9:13" x14ac:dyDescent="0.2">
      <c r="I959" s="99"/>
      <c r="J959" s="98"/>
      <c r="L959" s="99"/>
      <c r="M959" s="101"/>
    </row>
    <row r="960" spans="9:13" x14ac:dyDescent="0.2">
      <c r="I960" s="99"/>
      <c r="J960" s="98"/>
      <c r="L960" s="99"/>
      <c r="M960" s="101"/>
    </row>
    <row r="961" spans="9:13" x14ac:dyDescent="0.2">
      <c r="I961" s="99"/>
      <c r="J961" s="98"/>
      <c r="L961" s="99"/>
      <c r="M961" s="101"/>
    </row>
    <row r="962" spans="9:13" x14ac:dyDescent="0.2">
      <c r="I962" s="99"/>
      <c r="J962" s="98"/>
      <c r="L962" s="99"/>
      <c r="M962" s="101"/>
    </row>
    <row r="963" spans="9:13" x14ac:dyDescent="0.2">
      <c r="I963" s="99"/>
      <c r="J963" s="98"/>
      <c r="L963" s="99"/>
      <c r="M963" s="101"/>
    </row>
    <row r="964" spans="9:13" x14ac:dyDescent="0.2">
      <c r="I964" s="99"/>
      <c r="J964" s="98"/>
      <c r="L964" s="99"/>
      <c r="M964" s="101"/>
    </row>
    <row r="965" spans="9:13" x14ac:dyDescent="0.2">
      <c r="I965" s="99"/>
      <c r="J965" s="98"/>
      <c r="L965" s="99"/>
      <c r="M965" s="101"/>
    </row>
    <row r="966" spans="9:13" x14ac:dyDescent="0.2">
      <c r="I966" s="99"/>
      <c r="J966" s="98"/>
      <c r="L966" s="99"/>
      <c r="M966" s="101"/>
    </row>
    <row r="967" spans="9:13" x14ac:dyDescent="0.2">
      <c r="I967" s="99"/>
      <c r="J967" s="98"/>
      <c r="L967" s="99"/>
      <c r="M967" s="101"/>
    </row>
    <row r="968" spans="9:13" x14ac:dyDescent="0.2">
      <c r="I968" s="99"/>
      <c r="J968" s="98"/>
      <c r="L968" s="99"/>
      <c r="M968" s="101"/>
    </row>
    <row r="969" spans="9:13" x14ac:dyDescent="0.2">
      <c r="I969" s="99"/>
      <c r="J969" s="98"/>
      <c r="L969" s="99"/>
      <c r="M969" s="101"/>
    </row>
    <row r="970" spans="9:13" x14ac:dyDescent="0.2">
      <c r="I970" s="99"/>
      <c r="J970" s="98"/>
      <c r="L970" s="99"/>
      <c r="M970" s="101"/>
    </row>
    <row r="971" spans="9:13" x14ac:dyDescent="0.2">
      <c r="I971" s="99"/>
      <c r="J971" s="98"/>
      <c r="L971" s="99"/>
      <c r="M971" s="101"/>
    </row>
    <row r="972" spans="9:13" x14ac:dyDescent="0.2">
      <c r="I972" s="99"/>
      <c r="J972" s="98"/>
      <c r="L972" s="99"/>
      <c r="M972" s="101"/>
    </row>
    <row r="973" spans="9:13" x14ac:dyDescent="0.2">
      <c r="I973" s="99"/>
      <c r="J973" s="98"/>
      <c r="L973" s="99"/>
      <c r="M973" s="101"/>
    </row>
    <row r="974" spans="9:13" x14ac:dyDescent="0.2">
      <c r="I974" s="99"/>
      <c r="J974" s="98"/>
      <c r="L974" s="99"/>
      <c r="M974" s="101"/>
    </row>
    <row r="975" spans="9:13" x14ac:dyDescent="0.2">
      <c r="I975" s="99"/>
      <c r="J975" s="98"/>
      <c r="L975" s="99"/>
      <c r="M975" s="101"/>
    </row>
    <row r="976" spans="9:13" x14ac:dyDescent="0.2">
      <c r="I976" s="99"/>
      <c r="J976" s="98"/>
      <c r="L976" s="99"/>
      <c r="M976" s="101"/>
    </row>
    <row r="977" spans="9:13" x14ac:dyDescent="0.2">
      <c r="I977" s="99"/>
      <c r="J977" s="98"/>
      <c r="L977" s="99"/>
      <c r="M977" s="101"/>
    </row>
    <row r="978" spans="9:13" x14ac:dyDescent="0.2">
      <c r="I978" s="99"/>
      <c r="J978" s="98"/>
      <c r="L978" s="99"/>
      <c r="M978" s="101"/>
    </row>
    <row r="979" spans="9:13" x14ac:dyDescent="0.2">
      <c r="I979" s="99"/>
      <c r="J979" s="98"/>
      <c r="L979" s="99"/>
      <c r="M979" s="101"/>
    </row>
    <row r="980" spans="9:13" x14ac:dyDescent="0.2">
      <c r="I980" s="99"/>
      <c r="J980" s="98"/>
      <c r="L980" s="99"/>
      <c r="M980" s="101"/>
    </row>
    <row r="981" spans="9:13" x14ac:dyDescent="0.2">
      <c r="I981" s="99"/>
      <c r="J981" s="98"/>
      <c r="L981" s="99"/>
      <c r="M981" s="101"/>
    </row>
    <row r="982" spans="9:13" x14ac:dyDescent="0.2">
      <c r="I982" s="99"/>
      <c r="J982" s="98"/>
      <c r="L982" s="99"/>
      <c r="M982" s="101"/>
    </row>
    <row r="983" spans="9:13" x14ac:dyDescent="0.2">
      <c r="I983" s="99"/>
      <c r="J983" s="98"/>
      <c r="L983" s="99"/>
      <c r="M983" s="101"/>
    </row>
    <row r="984" spans="9:13" x14ac:dyDescent="0.2">
      <c r="I984" s="99"/>
      <c r="J984" s="98"/>
      <c r="L984" s="99"/>
      <c r="M984" s="101"/>
    </row>
    <row r="985" spans="9:13" x14ac:dyDescent="0.2">
      <c r="I985" s="99"/>
      <c r="J985" s="98"/>
      <c r="L985" s="99"/>
      <c r="M985" s="101"/>
    </row>
    <row r="986" spans="9:13" x14ac:dyDescent="0.2">
      <c r="I986" s="99"/>
      <c r="J986" s="98"/>
      <c r="L986" s="99"/>
      <c r="M986" s="101"/>
    </row>
    <row r="987" spans="9:13" x14ac:dyDescent="0.2">
      <c r="I987" s="99"/>
      <c r="J987" s="98"/>
      <c r="L987" s="99"/>
      <c r="M987" s="101"/>
    </row>
    <row r="988" spans="9:13" x14ac:dyDescent="0.2">
      <c r="I988" s="99"/>
      <c r="J988" s="98"/>
      <c r="L988" s="99"/>
      <c r="M988" s="101"/>
    </row>
    <row r="989" spans="9:13" x14ac:dyDescent="0.2">
      <c r="I989" s="99"/>
      <c r="J989" s="98"/>
      <c r="L989" s="99"/>
      <c r="M989" s="101"/>
    </row>
    <row r="990" spans="9:13" x14ac:dyDescent="0.2">
      <c r="I990" s="99"/>
      <c r="J990" s="98"/>
      <c r="L990" s="99"/>
      <c r="M990" s="101"/>
    </row>
    <row r="991" spans="9:13" x14ac:dyDescent="0.2">
      <c r="I991" s="99"/>
      <c r="J991" s="98"/>
      <c r="L991" s="99"/>
      <c r="M991" s="101"/>
    </row>
    <row r="992" spans="9:13" x14ac:dyDescent="0.2">
      <c r="I992" s="99"/>
      <c r="J992" s="98"/>
      <c r="L992" s="99"/>
      <c r="M992" s="101"/>
    </row>
    <row r="993" spans="9:13" x14ac:dyDescent="0.2">
      <c r="I993" s="99"/>
      <c r="J993" s="98"/>
      <c r="L993" s="99"/>
      <c r="M993" s="101"/>
    </row>
    <row r="994" spans="9:13" x14ac:dyDescent="0.2">
      <c r="I994" s="99"/>
      <c r="J994" s="98"/>
      <c r="L994" s="99"/>
      <c r="M994" s="101"/>
    </row>
    <row r="995" spans="9:13" x14ac:dyDescent="0.2">
      <c r="I995" s="99"/>
      <c r="J995" s="98"/>
      <c r="L995" s="99"/>
      <c r="M995" s="101"/>
    </row>
    <row r="996" spans="9:13" x14ac:dyDescent="0.2">
      <c r="I996" s="99"/>
      <c r="J996" s="98"/>
      <c r="L996" s="99"/>
      <c r="M996" s="101"/>
    </row>
    <row r="997" spans="9:13" x14ac:dyDescent="0.2">
      <c r="I997" s="99"/>
      <c r="J997" s="98"/>
      <c r="L997" s="99"/>
      <c r="M997" s="101"/>
    </row>
    <row r="998" spans="9:13" x14ac:dyDescent="0.2">
      <c r="I998" s="99"/>
      <c r="J998" s="98"/>
      <c r="L998" s="99"/>
      <c r="M998" s="101"/>
    </row>
    <row r="999" spans="9:13" x14ac:dyDescent="0.2">
      <c r="I999" s="99"/>
      <c r="J999" s="98"/>
      <c r="L999" s="99"/>
      <c r="M999" s="101"/>
    </row>
    <row r="1000" spans="9:13" x14ac:dyDescent="0.2">
      <c r="I1000" s="99"/>
      <c r="J1000" s="98"/>
      <c r="L1000" s="99"/>
      <c r="M1000" s="101"/>
    </row>
    <row r="1001" spans="9:13" x14ac:dyDescent="0.2">
      <c r="I1001" s="99"/>
      <c r="J1001" s="98"/>
      <c r="L1001" s="99"/>
      <c r="M1001" s="101"/>
    </row>
    <row r="1002" spans="9:13" x14ac:dyDescent="0.2">
      <c r="I1002" s="99"/>
      <c r="J1002" s="98"/>
      <c r="L1002" s="99"/>
      <c r="M1002" s="101"/>
    </row>
    <row r="1003" spans="9:13" x14ac:dyDescent="0.2">
      <c r="I1003" s="99"/>
      <c r="J1003" s="98"/>
      <c r="L1003" s="99"/>
      <c r="M1003" s="101"/>
    </row>
    <row r="1004" spans="9:13" x14ac:dyDescent="0.2">
      <c r="I1004" s="99"/>
      <c r="J1004" s="98"/>
      <c r="L1004" s="99"/>
      <c r="M1004" s="101"/>
    </row>
    <row r="1005" spans="9:13" x14ac:dyDescent="0.2">
      <c r="I1005" s="99"/>
      <c r="J1005" s="98"/>
      <c r="L1005" s="99"/>
      <c r="M1005" s="101"/>
    </row>
    <row r="1006" spans="9:13" x14ac:dyDescent="0.2">
      <c r="I1006" s="99"/>
      <c r="J1006" s="98"/>
      <c r="L1006" s="99"/>
      <c r="M1006" s="101"/>
    </row>
    <row r="1007" spans="9:13" x14ac:dyDescent="0.2">
      <c r="I1007" s="99"/>
      <c r="J1007" s="98"/>
      <c r="L1007" s="99"/>
      <c r="M1007" s="101"/>
    </row>
    <row r="1008" spans="9:13" x14ac:dyDescent="0.2">
      <c r="I1008" s="99"/>
      <c r="J1008" s="98"/>
      <c r="L1008" s="99"/>
      <c r="M1008" s="101"/>
    </row>
    <row r="1009" spans="9:13" x14ac:dyDescent="0.2">
      <c r="I1009" s="99"/>
      <c r="J1009" s="98"/>
      <c r="L1009" s="99"/>
      <c r="M1009" s="101"/>
    </row>
    <row r="1010" spans="9:13" x14ac:dyDescent="0.2">
      <c r="I1010" s="99"/>
      <c r="J1010" s="98"/>
      <c r="L1010" s="99"/>
      <c r="M1010" s="101"/>
    </row>
    <row r="1011" spans="9:13" x14ac:dyDescent="0.2">
      <c r="I1011" s="99"/>
      <c r="J1011" s="98"/>
      <c r="L1011" s="99"/>
      <c r="M1011" s="101"/>
    </row>
    <row r="1012" spans="9:13" x14ac:dyDescent="0.2">
      <c r="I1012" s="99"/>
      <c r="J1012" s="98"/>
      <c r="L1012" s="99"/>
      <c r="M1012" s="101"/>
    </row>
    <row r="1013" spans="9:13" x14ac:dyDescent="0.2">
      <c r="I1013" s="99"/>
      <c r="J1013" s="98"/>
      <c r="L1013" s="99"/>
      <c r="M1013" s="101"/>
    </row>
    <row r="1014" spans="9:13" x14ac:dyDescent="0.2">
      <c r="I1014" s="99"/>
      <c r="J1014" s="98"/>
      <c r="L1014" s="99"/>
      <c r="M1014" s="101"/>
    </row>
    <row r="1015" spans="9:13" x14ac:dyDescent="0.2">
      <c r="I1015" s="99"/>
      <c r="J1015" s="98"/>
      <c r="L1015" s="99"/>
      <c r="M1015" s="101"/>
    </row>
    <row r="1016" spans="9:13" x14ac:dyDescent="0.2">
      <c r="I1016" s="99"/>
      <c r="J1016" s="98"/>
      <c r="L1016" s="99"/>
      <c r="M1016" s="101"/>
    </row>
    <row r="1017" spans="9:13" x14ac:dyDescent="0.2">
      <c r="I1017" s="99"/>
      <c r="J1017" s="98"/>
      <c r="L1017" s="99"/>
      <c r="M1017" s="101"/>
    </row>
    <row r="1018" spans="9:13" x14ac:dyDescent="0.2">
      <c r="I1018" s="99"/>
      <c r="J1018" s="98"/>
      <c r="L1018" s="99"/>
      <c r="M1018" s="101"/>
    </row>
    <row r="1019" spans="9:13" x14ac:dyDescent="0.2">
      <c r="I1019" s="99"/>
      <c r="J1019" s="98"/>
      <c r="L1019" s="99"/>
      <c r="M1019" s="101"/>
    </row>
    <row r="1020" spans="9:13" x14ac:dyDescent="0.2">
      <c r="I1020" s="99"/>
      <c r="J1020" s="98"/>
      <c r="L1020" s="99"/>
      <c r="M1020" s="101"/>
    </row>
    <row r="1021" spans="9:13" x14ac:dyDescent="0.2">
      <c r="I1021" s="99"/>
      <c r="J1021" s="98"/>
      <c r="L1021" s="99"/>
      <c r="M1021" s="101"/>
    </row>
    <row r="1022" spans="9:13" x14ac:dyDescent="0.2">
      <c r="I1022" s="99"/>
      <c r="J1022" s="98"/>
      <c r="L1022" s="99"/>
      <c r="M1022" s="101"/>
    </row>
    <row r="1023" spans="9:13" x14ac:dyDescent="0.2">
      <c r="I1023" s="99"/>
      <c r="J1023" s="98"/>
      <c r="L1023" s="99"/>
      <c r="M1023" s="101"/>
    </row>
    <row r="1024" spans="9:13" x14ac:dyDescent="0.2">
      <c r="I1024" s="99"/>
      <c r="J1024" s="98"/>
      <c r="L1024" s="99"/>
      <c r="M1024" s="101"/>
    </row>
    <row r="1025" spans="9:13" x14ac:dyDescent="0.2">
      <c r="I1025" s="99"/>
      <c r="J1025" s="98"/>
      <c r="L1025" s="99"/>
      <c r="M1025" s="101"/>
    </row>
    <row r="1026" spans="9:13" x14ac:dyDescent="0.2">
      <c r="I1026" s="99"/>
      <c r="J1026" s="98"/>
      <c r="L1026" s="99"/>
      <c r="M1026" s="101"/>
    </row>
    <row r="1027" spans="9:13" x14ac:dyDescent="0.2">
      <c r="I1027" s="99"/>
      <c r="J1027" s="98"/>
      <c r="L1027" s="99"/>
      <c r="M1027" s="101"/>
    </row>
    <row r="1028" spans="9:13" x14ac:dyDescent="0.2">
      <c r="I1028" s="99"/>
      <c r="J1028" s="98"/>
      <c r="L1028" s="99"/>
      <c r="M1028" s="101"/>
    </row>
    <row r="1029" spans="9:13" x14ac:dyDescent="0.2">
      <c r="I1029" s="99"/>
      <c r="J1029" s="98"/>
      <c r="L1029" s="99"/>
      <c r="M1029" s="101"/>
    </row>
    <row r="1030" spans="9:13" x14ac:dyDescent="0.2">
      <c r="I1030" s="99"/>
      <c r="J1030" s="98"/>
      <c r="L1030" s="99"/>
      <c r="M1030" s="101"/>
    </row>
    <row r="1031" spans="9:13" x14ac:dyDescent="0.2">
      <c r="I1031" s="99"/>
      <c r="J1031" s="98"/>
      <c r="L1031" s="99"/>
      <c r="M1031" s="101"/>
    </row>
    <row r="1032" spans="9:13" x14ac:dyDescent="0.2">
      <c r="I1032" s="99"/>
      <c r="J1032" s="98"/>
      <c r="L1032" s="99"/>
      <c r="M1032" s="101"/>
    </row>
    <row r="1033" spans="9:13" x14ac:dyDescent="0.2">
      <c r="I1033" s="99"/>
      <c r="J1033" s="98"/>
      <c r="L1033" s="99"/>
      <c r="M1033" s="101"/>
    </row>
    <row r="1034" spans="9:13" x14ac:dyDescent="0.2">
      <c r="I1034" s="99"/>
      <c r="J1034" s="98"/>
      <c r="L1034" s="99"/>
      <c r="M1034" s="101"/>
    </row>
    <row r="1035" spans="9:13" x14ac:dyDescent="0.2">
      <c r="I1035" s="99"/>
      <c r="J1035" s="98"/>
      <c r="L1035" s="99"/>
      <c r="M1035" s="101"/>
    </row>
    <row r="1036" spans="9:13" x14ac:dyDescent="0.2">
      <c r="I1036" s="99"/>
      <c r="J1036" s="98"/>
      <c r="L1036" s="99"/>
      <c r="M1036" s="101"/>
    </row>
    <row r="1037" spans="9:13" x14ac:dyDescent="0.2">
      <c r="I1037" s="99"/>
      <c r="J1037" s="98"/>
      <c r="L1037" s="99"/>
      <c r="M1037" s="101"/>
    </row>
    <row r="1038" spans="9:13" x14ac:dyDescent="0.2">
      <c r="I1038" s="99"/>
      <c r="J1038" s="98"/>
      <c r="L1038" s="99"/>
      <c r="M1038" s="101"/>
    </row>
    <row r="1039" spans="9:13" x14ac:dyDescent="0.2">
      <c r="I1039" s="99"/>
      <c r="J1039" s="98"/>
      <c r="L1039" s="99"/>
      <c r="M1039" s="101"/>
    </row>
    <row r="1040" spans="9:13" x14ac:dyDescent="0.2">
      <c r="I1040" s="99"/>
      <c r="J1040" s="98"/>
      <c r="L1040" s="99"/>
      <c r="M1040" s="101"/>
    </row>
    <row r="1041" spans="9:13" x14ac:dyDescent="0.2">
      <c r="I1041" s="99"/>
      <c r="J1041" s="98"/>
      <c r="L1041" s="99"/>
      <c r="M1041" s="101"/>
    </row>
    <row r="1042" spans="9:13" x14ac:dyDescent="0.2">
      <c r="I1042" s="99"/>
      <c r="J1042" s="98"/>
      <c r="L1042" s="99"/>
      <c r="M1042" s="101"/>
    </row>
    <row r="1043" spans="9:13" x14ac:dyDescent="0.2">
      <c r="I1043" s="99"/>
      <c r="J1043" s="98"/>
      <c r="L1043" s="99"/>
      <c r="M1043" s="101"/>
    </row>
    <row r="1044" spans="9:13" x14ac:dyDescent="0.2">
      <c r="I1044" s="99"/>
      <c r="J1044" s="98"/>
      <c r="L1044" s="99"/>
      <c r="M1044" s="101"/>
    </row>
    <row r="1045" spans="9:13" x14ac:dyDescent="0.2">
      <c r="I1045" s="99"/>
      <c r="J1045" s="98"/>
      <c r="L1045" s="99"/>
      <c r="M1045" s="101"/>
    </row>
    <row r="1046" spans="9:13" x14ac:dyDescent="0.2">
      <c r="I1046" s="99"/>
      <c r="J1046" s="98"/>
      <c r="L1046" s="99"/>
      <c r="M1046" s="101"/>
    </row>
    <row r="1047" spans="9:13" x14ac:dyDescent="0.2">
      <c r="I1047" s="99"/>
      <c r="J1047" s="98"/>
      <c r="L1047" s="99"/>
      <c r="M1047" s="101"/>
    </row>
    <row r="1048" spans="9:13" x14ac:dyDescent="0.2">
      <c r="I1048" s="99"/>
      <c r="J1048" s="98"/>
      <c r="L1048" s="99"/>
      <c r="M1048" s="101"/>
    </row>
    <row r="1049" spans="9:13" x14ac:dyDescent="0.2">
      <c r="I1049" s="99"/>
      <c r="J1049" s="98"/>
      <c r="L1049" s="99"/>
      <c r="M1049" s="101"/>
    </row>
    <row r="1050" spans="9:13" x14ac:dyDescent="0.2">
      <c r="I1050" s="99"/>
      <c r="J1050" s="98"/>
      <c r="L1050" s="99"/>
      <c r="M1050" s="101"/>
    </row>
    <row r="1051" spans="9:13" x14ac:dyDescent="0.2">
      <c r="I1051" s="99"/>
      <c r="J1051" s="98"/>
      <c r="L1051" s="99"/>
      <c r="M1051" s="101"/>
    </row>
    <row r="1052" spans="9:13" x14ac:dyDescent="0.2">
      <c r="I1052" s="99"/>
      <c r="J1052" s="98"/>
      <c r="L1052" s="99"/>
      <c r="M1052" s="101"/>
    </row>
    <row r="1053" spans="9:13" x14ac:dyDescent="0.2">
      <c r="I1053" s="99"/>
      <c r="J1053" s="98"/>
      <c r="L1053" s="99"/>
      <c r="M1053" s="101"/>
    </row>
    <row r="1054" spans="9:13" x14ac:dyDescent="0.2">
      <c r="I1054" s="99"/>
      <c r="J1054" s="98"/>
      <c r="L1054" s="99"/>
      <c r="M1054" s="101"/>
    </row>
    <row r="1055" spans="9:13" x14ac:dyDescent="0.2">
      <c r="I1055" s="99"/>
      <c r="J1055" s="98"/>
      <c r="L1055" s="99"/>
      <c r="M1055" s="101"/>
    </row>
    <row r="1056" spans="9:13" x14ac:dyDescent="0.2">
      <c r="I1056" s="99"/>
      <c r="J1056" s="98"/>
      <c r="L1056" s="99"/>
      <c r="M1056" s="101"/>
    </row>
    <row r="1057" spans="9:13" x14ac:dyDescent="0.2">
      <c r="I1057" s="99"/>
      <c r="J1057" s="98"/>
      <c r="L1057" s="99"/>
      <c r="M1057" s="101"/>
    </row>
    <row r="1058" spans="9:13" x14ac:dyDescent="0.2">
      <c r="I1058" s="99"/>
      <c r="J1058" s="98"/>
      <c r="L1058" s="99"/>
      <c r="M1058" s="101"/>
    </row>
    <row r="1059" spans="9:13" x14ac:dyDescent="0.2">
      <c r="I1059" s="99"/>
      <c r="J1059" s="98"/>
      <c r="L1059" s="99"/>
      <c r="M1059" s="101"/>
    </row>
    <row r="1060" spans="9:13" x14ac:dyDescent="0.2">
      <c r="I1060" s="99"/>
      <c r="J1060" s="98"/>
      <c r="L1060" s="99"/>
      <c r="M1060" s="101"/>
    </row>
    <row r="1061" spans="9:13" x14ac:dyDescent="0.2">
      <c r="I1061" s="99"/>
      <c r="J1061" s="98"/>
      <c r="L1061" s="99"/>
      <c r="M1061" s="101"/>
    </row>
    <row r="1062" spans="9:13" x14ac:dyDescent="0.2">
      <c r="I1062" s="99"/>
      <c r="J1062" s="98"/>
      <c r="L1062" s="99"/>
      <c r="M1062" s="101"/>
    </row>
    <row r="1063" spans="9:13" x14ac:dyDescent="0.2">
      <c r="I1063" s="99"/>
      <c r="J1063" s="98"/>
      <c r="L1063" s="99"/>
      <c r="M1063" s="101"/>
    </row>
    <row r="1064" spans="9:13" x14ac:dyDescent="0.2">
      <c r="I1064" s="99"/>
      <c r="J1064" s="98"/>
      <c r="L1064" s="99"/>
      <c r="M1064" s="101"/>
    </row>
    <row r="1065" spans="9:13" x14ac:dyDescent="0.2">
      <c r="I1065" s="99"/>
      <c r="J1065" s="98"/>
      <c r="L1065" s="99"/>
      <c r="M1065" s="101"/>
    </row>
    <row r="1066" spans="9:13" x14ac:dyDescent="0.2">
      <c r="I1066" s="99"/>
      <c r="J1066" s="98"/>
      <c r="L1066" s="99"/>
      <c r="M1066" s="101"/>
    </row>
    <row r="1067" spans="9:13" x14ac:dyDescent="0.2">
      <c r="I1067" s="99"/>
      <c r="J1067" s="98"/>
      <c r="L1067" s="99"/>
      <c r="M1067" s="101"/>
    </row>
    <row r="1068" spans="9:13" x14ac:dyDescent="0.2">
      <c r="I1068" s="99"/>
      <c r="J1068" s="98"/>
      <c r="L1068" s="99"/>
      <c r="M1068" s="101"/>
    </row>
    <row r="1069" spans="9:13" x14ac:dyDescent="0.2">
      <c r="I1069" s="99"/>
      <c r="J1069" s="98"/>
      <c r="L1069" s="99"/>
      <c r="M1069" s="101"/>
    </row>
    <row r="1070" spans="9:13" x14ac:dyDescent="0.2">
      <c r="I1070" s="99"/>
      <c r="J1070" s="98"/>
      <c r="L1070" s="99"/>
      <c r="M1070" s="101"/>
    </row>
    <row r="1071" spans="9:13" x14ac:dyDescent="0.2">
      <c r="I1071" s="99"/>
      <c r="J1071" s="98"/>
      <c r="L1071" s="99"/>
      <c r="M1071" s="101"/>
    </row>
    <row r="1072" spans="9:13" x14ac:dyDescent="0.2">
      <c r="I1072" s="99"/>
      <c r="J1072" s="98"/>
      <c r="L1072" s="99"/>
      <c r="M1072" s="101"/>
    </row>
    <row r="1073" spans="9:13" x14ac:dyDescent="0.2">
      <c r="I1073" s="99"/>
      <c r="J1073" s="98"/>
      <c r="L1073" s="99"/>
      <c r="M1073" s="101"/>
    </row>
    <row r="1074" spans="9:13" x14ac:dyDescent="0.2">
      <c r="I1074" s="99"/>
      <c r="J1074" s="98"/>
      <c r="L1074" s="99"/>
      <c r="M1074" s="101"/>
    </row>
    <row r="1075" spans="9:13" x14ac:dyDescent="0.2">
      <c r="I1075" s="99"/>
      <c r="J1075" s="98"/>
      <c r="L1075" s="99"/>
      <c r="M1075" s="101"/>
    </row>
    <row r="1076" spans="9:13" x14ac:dyDescent="0.2">
      <c r="I1076" s="99"/>
      <c r="J1076" s="98"/>
      <c r="L1076" s="99"/>
      <c r="M1076" s="101"/>
    </row>
    <row r="1077" spans="9:13" x14ac:dyDescent="0.2">
      <c r="I1077" s="99"/>
      <c r="J1077" s="98"/>
      <c r="L1077" s="99"/>
      <c r="M1077" s="101"/>
    </row>
    <row r="1078" spans="9:13" x14ac:dyDescent="0.2">
      <c r="I1078" s="99"/>
      <c r="J1078" s="98"/>
      <c r="L1078" s="99"/>
      <c r="M1078" s="101"/>
    </row>
    <row r="1079" spans="9:13" x14ac:dyDescent="0.2">
      <c r="I1079" s="99"/>
      <c r="J1079" s="98"/>
      <c r="L1079" s="99"/>
      <c r="M1079" s="101"/>
    </row>
    <row r="1080" spans="9:13" x14ac:dyDescent="0.2">
      <c r="I1080" s="99"/>
      <c r="J1080" s="98"/>
      <c r="L1080" s="99"/>
      <c r="M1080" s="101"/>
    </row>
    <row r="1081" spans="9:13" x14ac:dyDescent="0.2">
      <c r="I1081" s="99"/>
      <c r="J1081" s="98"/>
      <c r="L1081" s="99"/>
      <c r="M1081" s="101"/>
    </row>
    <row r="1082" spans="9:13" x14ac:dyDescent="0.2">
      <c r="I1082" s="99"/>
      <c r="J1082" s="98"/>
      <c r="L1082" s="99"/>
      <c r="M1082" s="101"/>
    </row>
    <row r="1083" spans="9:13" x14ac:dyDescent="0.2">
      <c r="I1083" s="99"/>
      <c r="J1083" s="98"/>
      <c r="L1083" s="99"/>
      <c r="M1083" s="101"/>
    </row>
    <row r="1084" spans="9:13" x14ac:dyDescent="0.2">
      <c r="I1084" s="99"/>
      <c r="J1084" s="98"/>
      <c r="L1084" s="99"/>
      <c r="M1084" s="101"/>
    </row>
    <row r="1085" spans="9:13" x14ac:dyDescent="0.2">
      <c r="I1085" s="99"/>
      <c r="J1085" s="98"/>
      <c r="L1085" s="99"/>
      <c r="M1085" s="101"/>
    </row>
    <row r="1086" spans="9:13" x14ac:dyDescent="0.2">
      <c r="I1086" s="99"/>
      <c r="J1086" s="98"/>
      <c r="L1086" s="99"/>
      <c r="M1086" s="101"/>
    </row>
    <row r="1087" spans="9:13" x14ac:dyDescent="0.2">
      <c r="I1087" s="99"/>
      <c r="J1087" s="98"/>
      <c r="L1087" s="99"/>
      <c r="M1087" s="101"/>
    </row>
    <row r="1088" spans="9:13" x14ac:dyDescent="0.2">
      <c r="I1088" s="99"/>
      <c r="J1088" s="98"/>
      <c r="L1088" s="99"/>
      <c r="M1088" s="101"/>
    </row>
    <row r="1089" spans="9:13" x14ac:dyDescent="0.2">
      <c r="I1089" s="99"/>
      <c r="J1089" s="98"/>
      <c r="L1089" s="99"/>
      <c r="M1089" s="101"/>
    </row>
    <row r="1090" spans="9:13" x14ac:dyDescent="0.2">
      <c r="I1090" s="99"/>
      <c r="J1090" s="98"/>
      <c r="L1090" s="99"/>
      <c r="M1090" s="101"/>
    </row>
    <row r="1091" spans="9:13" x14ac:dyDescent="0.2">
      <c r="I1091" s="99"/>
      <c r="J1091" s="98"/>
      <c r="L1091" s="99"/>
      <c r="M1091" s="101"/>
    </row>
    <row r="1092" spans="9:13" x14ac:dyDescent="0.2">
      <c r="I1092" s="99"/>
      <c r="J1092" s="98"/>
      <c r="L1092" s="99"/>
      <c r="M1092" s="101"/>
    </row>
    <row r="1093" spans="9:13" x14ac:dyDescent="0.2">
      <c r="I1093" s="99"/>
      <c r="J1093" s="98"/>
      <c r="L1093" s="99"/>
      <c r="M1093" s="101"/>
    </row>
    <row r="1094" spans="9:13" x14ac:dyDescent="0.2">
      <c r="I1094" s="99"/>
      <c r="J1094" s="98"/>
      <c r="L1094" s="99"/>
      <c r="M1094" s="101"/>
    </row>
    <row r="1095" spans="9:13" x14ac:dyDescent="0.2">
      <c r="I1095" s="99"/>
      <c r="J1095" s="98"/>
      <c r="L1095" s="99"/>
      <c r="M1095" s="101"/>
    </row>
    <row r="1096" spans="9:13" x14ac:dyDescent="0.2">
      <c r="I1096" s="99"/>
      <c r="J1096" s="98"/>
      <c r="L1096" s="99"/>
      <c r="M1096" s="101"/>
    </row>
    <row r="1097" spans="9:13" x14ac:dyDescent="0.2">
      <c r="I1097" s="99"/>
      <c r="J1097" s="98"/>
      <c r="L1097" s="99"/>
      <c r="M1097" s="101"/>
    </row>
    <row r="1098" spans="9:13" x14ac:dyDescent="0.2">
      <c r="I1098" s="99"/>
      <c r="J1098" s="98"/>
      <c r="L1098" s="99"/>
      <c r="M1098" s="101"/>
    </row>
    <row r="1099" spans="9:13" x14ac:dyDescent="0.2">
      <c r="I1099" s="99"/>
      <c r="J1099" s="98"/>
      <c r="L1099" s="99"/>
      <c r="M1099" s="101"/>
    </row>
    <row r="1100" spans="9:13" x14ac:dyDescent="0.2">
      <c r="I1100" s="99"/>
      <c r="J1100" s="98"/>
      <c r="L1100" s="99"/>
      <c r="M1100" s="101"/>
    </row>
    <row r="1101" spans="9:13" x14ac:dyDescent="0.2">
      <c r="I1101" s="99"/>
      <c r="J1101" s="98"/>
      <c r="L1101" s="99"/>
      <c r="M1101" s="101"/>
    </row>
    <row r="1102" spans="9:13" x14ac:dyDescent="0.2">
      <c r="I1102" s="99"/>
      <c r="J1102" s="98"/>
      <c r="L1102" s="99"/>
      <c r="M1102" s="101"/>
    </row>
    <row r="1103" spans="9:13" x14ac:dyDescent="0.2">
      <c r="I1103" s="99"/>
      <c r="J1103" s="98"/>
      <c r="L1103" s="99"/>
      <c r="M1103" s="101"/>
    </row>
    <row r="1104" spans="9:13" x14ac:dyDescent="0.2">
      <c r="I1104" s="99"/>
      <c r="J1104" s="98"/>
      <c r="L1104" s="99"/>
      <c r="M1104" s="101"/>
    </row>
    <row r="1105" spans="9:13" x14ac:dyDescent="0.2">
      <c r="I1105" s="99"/>
      <c r="J1105" s="98"/>
      <c r="L1105" s="99"/>
      <c r="M1105" s="101"/>
    </row>
    <row r="1106" spans="9:13" x14ac:dyDescent="0.2">
      <c r="I1106" s="99"/>
      <c r="J1106" s="98"/>
      <c r="L1106" s="99"/>
      <c r="M1106" s="101"/>
    </row>
    <row r="1107" spans="9:13" x14ac:dyDescent="0.2">
      <c r="I1107" s="99"/>
      <c r="J1107" s="98"/>
      <c r="L1107" s="99"/>
      <c r="M1107" s="101"/>
    </row>
    <row r="1108" spans="9:13" x14ac:dyDescent="0.2">
      <c r="I1108" s="99"/>
      <c r="J1108" s="98"/>
      <c r="L1108" s="99"/>
      <c r="M1108" s="101"/>
    </row>
    <row r="1109" spans="9:13" x14ac:dyDescent="0.2">
      <c r="I1109" s="99"/>
      <c r="J1109" s="98"/>
      <c r="L1109" s="99"/>
      <c r="M1109" s="101"/>
    </row>
    <row r="1110" spans="9:13" x14ac:dyDescent="0.2">
      <c r="I1110" s="99"/>
      <c r="J1110" s="98"/>
      <c r="L1110" s="99"/>
      <c r="M1110" s="101"/>
    </row>
    <row r="1111" spans="9:13" x14ac:dyDescent="0.2">
      <c r="I1111" s="99"/>
      <c r="J1111" s="98"/>
      <c r="L1111" s="99"/>
      <c r="M1111" s="101"/>
    </row>
    <row r="1112" spans="9:13" x14ac:dyDescent="0.2">
      <c r="I1112" s="99"/>
      <c r="J1112" s="98"/>
      <c r="L1112" s="99"/>
      <c r="M1112" s="101"/>
    </row>
    <row r="1113" spans="9:13" x14ac:dyDescent="0.2">
      <c r="I1113" s="99"/>
      <c r="J1113" s="98"/>
      <c r="L1113" s="99"/>
      <c r="M1113" s="101"/>
    </row>
    <row r="1114" spans="9:13" x14ac:dyDescent="0.2">
      <c r="I1114" s="99"/>
      <c r="J1114" s="98"/>
      <c r="L1114" s="99"/>
      <c r="M1114" s="101"/>
    </row>
    <row r="1115" spans="9:13" x14ac:dyDescent="0.2">
      <c r="I1115" s="99"/>
      <c r="J1115" s="98"/>
      <c r="L1115" s="99"/>
      <c r="M1115" s="101"/>
    </row>
    <row r="1116" spans="9:13" x14ac:dyDescent="0.2">
      <c r="I1116" s="99"/>
      <c r="J1116" s="98"/>
      <c r="L1116" s="99"/>
      <c r="M1116" s="101"/>
    </row>
    <row r="1117" spans="9:13" x14ac:dyDescent="0.2">
      <c r="I1117" s="99"/>
      <c r="J1117" s="98"/>
      <c r="L1117" s="99"/>
      <c r="M1117" s="101"/>
    </row>
    <row r="1118" spans="9:13" x14ac:dyDescent="0.2">
      <c r="I1118" s="99"/>
      <c r="J1118" s="98"/>
      <c r="L1118" s="99"/>
      <c r="M1118" s="101"/>
    </row>
    <row r="1119" spans="9:13" x14ac:dyDescent="0.2">
      <c r="I1119" s="99"/>
      <c r="J1119" s="98"/>
      <c r="L1119" s="99"/>
      <c r="M1119" s="101"/>
    </row>
    <row r="1120" spans="9:13" x14ac:dyDescent="0.2">
      <c r="I1120" s="99"/>
      <c r="J1120" s="98"/>
      <c r="L1120" s="99"/>
      <c r="M1120" s="101"/>
    </row>
    <row r="1121" spans="9:13" x14ac:dyDescent="0.2">
      <c r="I1121" s="99"/>
      <c r="J1121" s="98"/>
      <c r="L1121" s="99"/>
      <c r="M1121" s="101"/>
    </row>
    <row r="1122" spans="9:13" x14ac:dyDescent="0.2">
      <c r="I1122" s="99"/>
      <c r="J1122" s="98"/>
      <c r="L1122" s="99"/>
      <c r="M1122" s="101"/>
    </row>
    <row r="1123" spans="9:13" x14ac:dyDescent="0.2">
      <c r="I1123" s="99"/>
      <c r="J1123" s="98"/>
      <c r="L1123" s="99"/>
      <c r="M1123" s="101"/>
    </row>
    <row r="1124" spans="9:13" x14ac:dyDescent="0.2">
      <c r="I1124" s="99"/>
      <c r="J1124" s="98"/>
      <c r="L1124" s="99"/>
      <c r="M1124" s="101"/>
    </row>
    <row r="1125" spans="9:13" x14ac:dyDescent="0.2">
      <c r="I1125" s="99"/>
      <c r="J1125" s="98"/>
      <c r="L1125" s="99"/>
      <c r="M1125" s="101"/>
    </row>
    <row r="1126" spans="9:13" x14ac:dyDescent="0.2">
      <c r="I1126" s="99"/>
      <c r="J1126" s="98"/>
      <c r="L1126" s="99"/>
      <c r="M1126" s="101"/>
    </row>
    <row r="1127" spans="9:13" x14ac:dyDescent="0.2">
      <c r="I1127" s="99"/>
      <c r="J1127" s="98"/>
      <c r="L1127" s="99"/>
      <c r="M1127" s="101"/>
    </row>
    <row r="1128" spans="9:13" x14ac:dyDescent="0.2">
      <c r="I1128" s="99"/>
      <c r="J1128" s="98"/>
      <c r="L1128" s="99"/>
      <c r="M1128" s="101"/>
    </row>
    <row r="1129" spans="9:13" x14ac:dyDescent="0.2">
      <c r="I1129" s="99"/>
      <c r="J1129" s="98"/>
      <c r="L1129" s="99"/>
      <c r="M1129" s="101"/>
    </row>
    <row r="1130" spans="9:13" x14ac:dyDescent="0.2">
      <c r="I1130" s="99"/>
      <c r="J1130" s="98"/>
      <c r="L1130" s="99"/>
      <c r="M1130" s="101"/>
    </row>
    <row r="1131" spans="9:13" x14ac:dyDescent="0.2">
      <c r="I1131" s="99"/>
      <c r="J1131" s="98"/>
      <c r="L1131" s="99"/>
      <c r="M1131" s="101"/>
    </row>
    <row r="1132" spans="9:13" x14ac:dyDescent="0.2">
      <c r="I1132" s="99"/>
      <c r="J1132" s="98"/>
      <c r="L1132" s="99"/>
      <c r="M1132" s="101"/>
    </row>
    <row r="1133" spans="9:13" x14ac:dyDescent="0.2">
      <c r="I1133" s="99"/>
      <c r="J1133" s="98"/>
      <c r="L1133" s="99"/>
      <c r="M1133" s="101"/>
    </row>
    <row r="1134" spans="9:13" x14ac:dyDescent="0.2">
      <c r="I1134" s="99"/>
      <c r="J1134" s="98"/>
      <c r="L1134" s="99"/>
      <c r="M1134" s="101"/>
    </row>
    <row r="1135" spans="9:13" x14ac:dyDescent="0.2">
      <c r="I1135" s="99"/>
      <c r="J1135" s="98"/>
      <c r="L1135" s="99"/>
      <c r="M1135" s="101"/>
    </row>
    <row r="1136" spans="9:13" x14ac:dyDescent="0.2">
      <c r="I1136" s="99"/>
      <c r="J1136" s="98"/>
      <c r="L1136" s="99"/>
      <c r="M1136" s="101"/>
    </row>
    <row r="1137" spans="9:13" x14ac:dyDescent="0.2">
      <c r="I1137" s="99"/>
      <c r="J1137" s="98"/>
      <c r="L1137" s="99"/>
      <c r="M1137" s="101"/>
    </row>
    <row r="1138" spans="9:13" x14ac:dyDescent="0.2">
      <c r="I1138" s="99"/>
      <c r="J1138" s="98"/>
      <c r="L1138" s="99"/>
      <c r="M1138" s="101"/>
    </row>
    <row r="1139" spans="9:13" x14ac:dyDescent="0.2">
      <c r="I1139" s="99"/>
      <c r="J1139" s="98"/>
      <c r="L1139" s="99"/>
      <c r="M1139" s="101"/>
    </row>
    <row r="1140" spans="9:13" x14ac:dyDescent="0.2">
      <c r="I1140" s="99"/>
      <c r="J1140" s="98"/>
      <c r="L1140" s="99"/>
      <c r="M1140" s="101"/>
    </row>
    <row r="1141" spans="9:13" x14ac:dyDescent="0.2">
      <c r="I1141" s="99"/>
      <c r="J1141" s="98"/>
      <c r="L1141" s="99"/>
      <c r="M1141" s="101"/>
    </row>
    <row r="1142" spans="9:13" x14ac:dyDescent="0.2">
      <c r="I1142" s="99"/>
      <c r="J1142" s="98"/>
      <c r="L1142" s="99"/>
      <c r="M1142" s="101"/>
    </row>
    <row r="1143" spans="9:13" x14ac:dyDescent="0.2">
      <c r="I1143" s="99"/>
      <c r="J1143" s="98"/>
      <c r="L1143" s="99"/>
      <c r="M1143" s="101"/>
    </row>
    <row r="1144" spans="9:13" x14ac:dyDescent="0.2">
      <c r="I1144" s="99"/>
      <c r="J1144" s="98"/>
      <c r="L1144" s="99"/>
      <c r="M1144" s="101"/>
    </row>
    <row r="1145" spans="9:13" x14ac:dyDescent="0.2">
      <c r="I1145" s="99"/>
      <c r="J1145" s="98"/>
      <c r="L1145" s="99"/>
      <c r="M1145" s="101"/>
    </row>
    <row r="1146" spans="9:13" x14ac:dyDescent="0.2">
      <c r="I1146" s="99"/>
      <c r="J1146" s="98"/>
      <c r="L1146" s="99"/>
      <c r="M1146" s="101"/>
    </row>
    <row r="1147" spans="9:13" x14ac:dyDescent="0.2">
      <c r="I1147" s="99"/>
      <c r="J1147" s="98"/>
      <c r="L1147" s="99"/>
      <c r="M1147" s="101"/>
    </row>
    <row r="1148" spans="9:13" x14ac:dyDescent="0.2">
      <c r="I1148" s="99"/>
      <c r="J1148" s="98"/>
      <c r="L1148" s="99"/>
      <c r="M1148" s="101"/>
    </row>
    <row r="1149" spans="9:13" x14ac:dyDescent="0.2">
      <c r="I1149" s="99"/>
      <c r="J1149" s="98"/>
      <c r="L1149" s="99"/>
      <c r="M1149" s="101"/>
    </row>
    <row r="1150" spans="9:13" x14ac:dyDescent="0.2">
      <c r="I1150" s="99"/>
      <c r="J1150" s="98"/>
      <c r="L1150" s="99"/>
      <c r="M1150" s="101"/>
    </row>
    <row r="1151" spans="9:13" x14ac:dyDescent="0.2">
      <c r="I1151" s="99"/>
      <c r="J1151" s="98"/>
      <c r="L1151" s="99"/>
      <c r="M1151" s="101"/>
    </row>
    <row r="1152" spans="9:13" x14ac:dyDescent="0.2">
      <c r="I1152" s="99"/>
      <c r="J1152" s="98"/>
      <c r="L1152" s="99"/>
      <c r="M1152" s="101"/>
    </row>
    <row r="1153" spans="9:13" x14ac:dyDescent="0.2">
      <c r="I1153" s="99"/>
      <c r="J1153" s="98"/>
      <c r="L1153" s="99"/>
      <c r="M1153" s="101"/>
    </row>
    <row r="1154" spans="9:13" x14ac:dyDescent="0.2">
      <c r="I1154" s="99"/>
      <c r="J1154" s="98"/>
      <c r="L1154" s="99"/>
      <c r="M1154" s="101"/>
    </row>
    <row r="1155" spans="9:13" x14ac:dyDescent="0.2">
      <c r="I1155" s="99"/>
      <c r="J1155" s="98"/>
      <c r="L1155" s="99"/>
      <c r="M1155" s="101"/>
    </row>
    <row r="1156" spans="9:13" x14ac:dyDescent="0.2">
      <c r="I1156" s="99"/>
      <c r="J1156" s="98"/>
      <c r="L1156" s="99"/>
      <c r="M1156" s="101"/>
    </row>
    <row r="1157" spans="9:13" x14ac:dyDescent="0.2">
      <c r="I1157" s="99"/>
      <c r="J1157" s="98"/>
      <c r="L1157" s="99"/>
      <c r="M1157" s="101"/>
    </row>
    <row r="1158" spans="9:13" x14ac:dyDescent="0.2">
      <c r="I1158" s="99"/>
      <c r="J1158" s="98"/>
      <c r="L1158" s="99"/>
      <c r="M1158" s="101"/>
    </row>
    <row r="1159" spans="9:13" x14ac:dyDescent="0.2">
      <c r="I1159" s="99"/>
      <c r="J1159" s="98"/>
      <c r="L1159" s="99"/>
      <c r="M1159" s="101"/>
    </row>
    <row r="1160" spans="9:13" x14ac:dyDescent="0.2">
      <c r="I1160" s="99"/>
      <c r="J1160" s="98"/>
      <c r="L1160" s="99"/>
      <c r="M1160" s="101"/>
    </row>
    <row r="1161" spans="9:13" x14ac:dyDescent="0.2">
      <c r="I1161" s="99"/>
      <c r="J1161" s="98"/>
      <c r="L1161" s="99"/>
      <c r="M1161" s="101"/>
    </row>
    <row r="1162" spans="9:13" x14ac:dyDescent="0.2">
      <c r="I1162" s="99"/>
      <c r="J1162" s="98"/>
      <c r="L1162" s="99"/>
      <c r="M1162" s="101"/>
    </row>
    <row r="1163" spans="9:13" x14ac:dyDescent="0.2">
      <c r="I1163" s="99"/>
      <c r="J1163" s="98"/>
      <c r="L1163" s="99"/>
      <c r="M1163" s="101"/>
    </row>
    <row r="1164" spans="9:13" x14ac:dyDescent="0.2">
      <c r="I1164" s="99"/>
      <c r="J1164" s="98"/>
      <c r="L1164" s="99"/>
      <c r="M1164" s="101"/>
    </row>
    <row r="1165" spans="9:13" x14ac:dyDescent="0.2">
      <c r="I1165" s="99"/>
      <c r="J1165" s="98"/>
      <c r="L1165" s="99"/>
      <c r="M1165" s="101"/>
    </row>
    <row r="1166" spans="9:13" x14ac:dyDescent="0.2">
      <c r="I1166" s="99"/>
      <c r="J1166" s="98"/>
      <c r="L1166" s="99"/>
      <c r="M1166" s="101"/>
    </row>
    <row r="1167" spans="9:13" x14ac:dyDescent="0.2">
      <c r="I1167" s="99"/>
      <c r="J1167" s="98"/>
      <c r="L1167" s="99"/>
      <c r="M1167" s="101"/>
    </row>
    <row r="1168" spans="9:13" x14ac:dyDescent="0.2">
      <c r="I1168" s="99"/>
      <c r="J1168" s="98"/>
      <c r="L1168" s="99"/>
      <c r="M1168" s="101"/>
    </row>
    <row r="1169" spans="9:13" x14ac:dyDescent="0.2">
      <c r="I1169" s="99"/>
      <c r="J1169" s="98"/>
      <c r="L1169" s="99"/>
      <c r="M1169" s="101"/>
    </row>
    <row r="1170" spans="9:13" x14ac:dyDescent="0.2">
      <c r="I1170" s="99"/>
      <c r="J1170" s="98"/>
      <c r="L1170" s="99"/>
      <c r="M1170" s="101"/>
    </row>
    <row r="1171" spans="9:13" x14ac:dyDescent="0.2">
      <c r="I1171" s="99"/>
      <c r="J1171" s="98"/>
      <c r="L1171" s="99"/>
      <c r="M1171" s="101"/>
    </row>
    <row r="1172" spans="9:13" x14ac:dyDescent="0.2">
      <c r="I1172" s="99"/>
      <c r="J1172" s="98"/>
      <c r="L1172" s="99"/>
      <c r="M1172" s="101"/>
    </row>
    <row r="1173" spans="9:13" x14ac:dyDescent="0.2">
      <c r="I1173" s="99"/>
      <c r="J1173" s="98"/>
      <c r="L1173" s="99"/>
      <c r="M1173" s="101"/>
    </row>
    <row r="1174" spans="9:13" x14ac:dyDescent="0.2">
      <c r="I1174" s="99"/>
      <c r="J1174" s="98"/>
      <c r="L1174" s="99"/>
      <c r="M1174" s="101"/>
    </row>
    <row r="1175" spans="9:13" x14ac:dyDescent="0.2">
      <c r="I1175" s="99"/>
      <c r="J1175" s="98"/>
      <c r="L1175" s="99"/>
      <c r="M1175" s="101"/>
    </row>
    <row r="1176" spans="9:13" x14ac:dyDescent="0.2">
      <c r="I1176" s="99"/>
      <c r="J1176" s="98"/>
      <c r="L1176" s="99"/>
      <c r="M1176" s="101"/>
    </row>
    <row r="1177" spans="9:13" x14ac:dyDescent="0.2">
      <c r="I1177" s="99"/>
      <c r="J1177" s="98"/>
      <c r="L1177" s="99"/>
      <c r="M1177" s="101"/>
    </row>
    <row r="1178" spans="9:13" x14ac:dyDescent="0.2">
      <c r="I1178" s="99"/>
      <c r="J1178" s="98"/>
      <c r="L1178" s="99"/>
      <c r="M1178" s="101"/>
    </row>
    <row r="1179" spans="9:13" x14ac:dyDescent="0.2">
      <c r="I1179" s="99"/>
      <c r="J1179" s="98"/>
      <c r="L1179" s="99"/>
      <c r="M1179" s="101"/>
    </row>
    <row r="1180" spans="9:13" x14ac:dyDescent="0.2">
      <c r="I1180" s="99"/>
      <c r="J1180" s="98"/>
      <c r="L1180" s="99"/>
      <c r="M1180" s="101"/>
    </row>
    <row r="1181" spans="9:13" x14ac:dyDescent="0.2">
      <c r="I1181" s="99"/>
      <c r="J1181" s="98"/>
      <c r="L1181" s="99"/>
      <c r="M1181" s="101"/>
    </row>
    <row r="1182" spans="9:13" x14ac:dyDescent="0.2">
      <c r="I1182" s="99"/>
      <c r="J1182" s="98"/>
      <c r="L1182" s="99"/>
      <c r="M1182" s="101"/>
    </row>
    <row r="1183" spans="9:13" x14ac:dyDescent="0.2">
      <c r="I1183" s="99"/>
      <c r="J1183" s="98"/>
      <c r="L1183" s="99"/>
      <c r="M1183" s="101"/>
    </row>
    <row r="1184" spans="9:13" x14ac:dyDescent="0.2">
      <c r="I1184" s="99"/>
      <c r="J1184" s="98"/>
      <c r="L1184" s="99"/>
      <c r="M1184" s="101"/>
    </row>
    <row r="1185" spans="9:13" x14ac:dyDescent="0.2">
      <c r="I1185" s="99"/>
      <c r="J1185" s="98"/>
      <c r="L1185" s="99"/>
      <c r="M1185" s="101"/>
    </row>
    <row r="1186" spans="9:13" x14ac:dyDescent="0.2">
      <c r="I1186" s="99"/>
      <c r="J1186" s="98"/>
      <c r="L1186" s="99"/>
      <c r="M1186" s="101"/>
    </row>
    <row r="1187" spans="9:13" x14ac:dyDescent="0.2">
      <c r="I1187" s="99"/>
      <c r="J1187" s="98"/>
      <c r="L1187" s="99"/>
      <c r="M1187" s="101"/>
    </row>
    <row r="1188" spans="9:13" x14ac:dyDescent="0.2">
      <c r="I1188" s="99"/>
      <c r="J1188" s="98"/>
      <c r="L1188" s="99"/>
      <c r="M1188" s="101"/>
    </row>
    <row r="1189" spans="9:13" x14ac:dyDescent="0.2">
      <c r="I1189" s="99"/>
      <c r="J1189" s="98"/>
      <c r="L1189" s="99"/>
      <c r="M1189" s="101"/>
    </row>
    <row r="1190" spans="9:13" x14ac:dyDescent="0.2">
      <c r="I1190" s="99"/>
      <c r="J1190" s="98"/>
      <c r="L1190" s="99"/>
      <c r="M1190" s="101"/>
    </row>
    <row r="1191" spans="9:13" x14ac:dyDescent="0.2">
      <c r="I1191" s="99"/>
      <c r="J1191" s="98"/>
      <c r="L1191" s="99"/>
      <c r="M1191" s="101"/>
    </row>
    <row r="1192" spans="9:13" x14ac:dyDescent="0.2">
      <c r="I1192" s="99"/>
      <c r="J1192" s="98"/>
      <c r="L1192" s="99"/>
      <c r="M1192" s="101"/>
    </row>
    <row r="1193" spans="9:13" x14ac:dyDescent="0.2">
      <c r="I1193" s="99"/>
      <c r="J1193" s="98"/>
      <c r="L1193" s="99"/>
      <c r="M1193" s="101"/>
    </row>
    <row r="1194" spans="9:13" x14ac:dyDescent="0.2">
      <c r="I1194" s="99"/>
      <c r="J1194" s="98"/>
      <c r="L1194" s="99"/>
      <c r="M1194" s="101"/>
    </row>
    <row r="1195" spans="9:13" x14ac:dyDescent="0.2">
      <c r="I1195" s="99"/>
      <c r="J1195" s="98"/>
      <c r="L1195" s="99"/>
      <c r="M1195" s="101"/>
    </row>
    <row r="1196" spans="9:13" x14ac:dyDescent="0.2">
      <c r="I1196" s="99"/>
      <c r="J1196" s="98"/>
      <c r="L1196" s="99"/>
      <c r="M1196" s="101"/>
    </row>
    <row r="1197" spans="9:13" x14ac:dyDescent="0.2">
      <c r="I1197" s="99"/>
      <c r="J1197" s="98"/>
      <c r="L1197" s="99"/>
      <c r="M1197" s="101"/>
    </row>
    <row r="1198" spans="9:13" x14ac:dyDescent="0.2">
      <c r="I1198" s="99"/>
      <c r="J1198" s="98"/>
      <c r="L1198" s="99"/>
      <c r="M1198" s="101"/>
    </row>
    <row r="1199" spans="9:13" x14ac:dyDescent="0.2">
      <c r="I1199" s="99"/>
      <c r="J1199" s="98"/>
      <c r="L1199" s="99"/>
      <c r="M1199" s="101"/>
    </row>
    <row r="1200" spans="9:13" x14ac:dyDescent="0.2">
      <c r="I1200" s="99"/>
      <c r="J1200" s="98"/>
      <c r="L1200" s="99"/>
      <c r="M1200" s="101"/>
    </row>
    <row r="1201" spans="9:13" x14ac:dyDescent="0.2">
      <c r="I1201" s="99"/>
      <c r="J1201" s="98"/>
      <c r="L1201" s="99"/>
      <c r="M1201" s="101"/>
    </row>
    <row r="1202" spans="9:13" x14ac:dyDescent="0.2">
      <c r="I1202" s="99"/>
      <c r="J1202" s="98"/>
      <c r="L1202" s="99"/>
      <c r="M1202" s="101"/>
    </row>
    <row r="1203" spans="9:13" x14ac:dyDescent="0.2">
      <c r="I1203" s="99"/>
      <c r="J1203" s="98"/>
      <c r="L1203" s="99"/>
      <c r="M1203" s="101"/>
    </row>
    <row r="1204" spans="9:13" x14ac:dyDescent="0.2">
      <c r="I1204" s="99"/>
      <c r="J1204" s="98"/>
      <c r="L1204" s="99"/>
      <c r="M1204" s="101"/>
    </row>
    <row r="1205" spans="9:13" x14ac:dyDescent="0.2">
      <c r="I1205" s="99"/>
      <c r="J1205" s="98"/>
      <c r="L1205" s="99"/>
      <c r="M1205" s="101"/>
    </row>
    <row r="1206" spans="9:13" x14ac:dyDescent="0.2">
      <c r="I1206" s="99"/>
      <c r="J1206" s="98"/>
      <c r="L1206" s="99"/>
      <c r="M1206" s="101"/>
    </row>
    <row r="1207" spans="9:13" x14ac:dyDescent="0.2">
      <c r="I1207" s="99"/>
      <c r="J1207" s="98"/>
      <c r="L1207" s="99"/>
      <c r="M1207" s="101"/>
    </row>
    <row r="1208" spans="9:13" x14ac:dyDescent="0.2">
      <c r="I1208" s="99"/>
      <c r="J1208" s="98"/>
      <c r="L1208" s="99"/>
      <c r="M1208" s="101"/>
    </row>
    <row r="1209" spans="9:13" x14ac:dyDescent="0.2">
      <c r="I1209" s="99"/>
      <c r="J1209" s="98"/>
      <c r="L1209" s="99"/>
      <c r="M1209" s="101"/>
    </row>
    <row r="1210" spans="9:13" x14ac:dyDescent="0.2">
      <c r="I1210" s="99"/>
      <c r="J1210" s="98"/>
      <c r="L1210" s="99"/>
      <c r="M1210" s="101"/>
    </row>
    <row r="1211" spans="9:13" x14ac:dyDescent="0.2">
      <c r="I1211" s="99"/>
      <c r="J1211" s="98"/>
      <c r="L1211" s="99"/>
      <c r="M1211" s="101"/>
    </row>
    <row r="1212" spans="9:13" x14ac:dyDescent="0.2">
      <c r="I1212" s="99"/>
      <c r="J1212" s="98"/>
      <c r="L1212" s="99"/>
      <c r="M1212" s="101"/>
    </row>
    <row r="1213" spans="9:13" x14ac:dyDescent="0.2">
      <c r="I1213" s="99"/>
      <c r="J1213" s="98"/>
      <c r="L1213" s="99"/>
      <c r="M1213" s="101"/>
    </row>
    <row r="1214" spans="9:13" x14ac:dyDescent="0.2">
      <c r="I1214" s="99"/>
      <c r="J1214" s="98"/>
      <c r="L1214" s="99"/>
      <c r="M1214" s="101"/>
    </row>
    <row r="1215" spans="9:13" x14ac:dyDescent="0.2">
      <c r="I1215" s="99"/>
      <c r="J1215" s="98"/>
      <c r="L1215" s="99"/>
      <c r="M1215" s="101"/>
    </row>
    <row r="1216" spans="9:13" x14ac:dyDescent="0.2">
      <c r="I1216" s="99"/>
      <c r="J1216" s="98"/>
      <c r="L1216" s="99"/>
      <c r="M1216" s="101"/>
    </row>
    <row r="1217" spans="9:13" x14ac:dyDescent="0.2">
      <c r="I1217" s="99"/>
      <c r="J1217" s="98"/>
      <c r="L1217" s="99"/>
      <c r="M1217" s="101"/>
    </row>
    <row r="1218" spans="9:13" x14ac:dyDescent="0.2">
      <c r="I1218" s="99"/>
      <c r="J1218" s="98"/>
      <c r="L1218" s="99"/>
      <c r="M1218" s="101"/>
    </row>
    <row r="1219" spans="9:13" x14ac:dyDescent="0.2">
      <c r="I1219" s="99"/>
      <c r="J1219" s="98"/>
      <c r="L1219" s="99"/>
      <c r="M1219" s="101"/>
    </row>
    <row r="1220" spans="9:13" x14ac:dyDescent="0.2">
      <c r="I1220" s="99"/>
      <c r="J1220" s="98"/>
      <c r="L1220" s="99"/>
      <c r="M1220" s="101"/>
    </row>
    <row r="1221" spans="9:13" x14ac:dyDescent="0.2">
      <c r="I1221" s="99"/>
      <c r="J1221" s="98"/>
      <c r="L1221" s="99"/>
      <c r="M1221" s="101"/>
    </row>
    <row r="1222" spans="9:13" x14ac:dyDescent="0.2">
      <c r="I1222" s="99"/>
      <c r="J1222" s="98"/>
      <c r="L1222" s="99"/>
      <c r="M1222" s="101"/>
    </row>
    <row r="1223" spans="9:13" x14ac:dyDescent="0.2">
      <c r="I1223" s="99"/>
      <c r="J1223" s="98"/>
      <c r="L1223" s="99"/>
      <c r="M1223" s="101"/>
    </row>
    <row r="1224" spans="9:13" x14ac:dyDescent="0.2">
      <c r="I1224" s="99"/>
      <c r="J1224" s="98"/>
      <c r="L1224" s="99"/>
      <c r="M1224" s="101"/>
    </row>
    <row r="1225" spans="9:13" x14ac:dyDescent="0.2">
      <c r="I1225" s="99"/>
      <c r="J1225" s="98"/>
      <c r="L1225" s="99"/>
      <c r="M1225" s="101"/>
    </row>
    <row r="1226" spans="9:13" x14ac:dyDescent="0.2">
      <c r="I1226" s="99"/>
      <c r="J1226" s="98"/>
      <c r="L1226" s="99"/>
      <c r="M1226" s="101"/>
    </row>
    <row r="1227" spans="9:13" x14ac:dyDescent="0.2">
      <c r="I1227" s="99"/>
      <c r="J1227" s="98"/>
      <c r="L1227" s="99"/>
      <c r="M1227" s="101"/>
    </row>
    <row r="1228" spans="9:13" x14ac:dyDescent="0.2">
      <c r="I1228" s="99"/>
      <c r="J1228" s="98"/>
      <c r="L1228" s="99"/>
      <c r="M1228" s="101"/>
    </row>
    <row r="1229" spans="9:13" x14ac:dyDescent="0.2">
      <c r="I1229" s="99"/>
      <c r="J1229" s="98"/>
      <c r="L1229" s="99"/>
      <c r="M1229" s="101"/>
    </row>
    <row r="1230" spans="9:13" x14ac:dyDescent="0.2">
      <c r="I1230" s="99"/>
      <c r="J1230" s="98"/>
      <c r="L1230" s="99"/>
      <c r="M1230" s="101"/>
    </row>
    <row r="1231" spans="9:13" x14ac:dyDescent="0.2">
      <c r="I1231" s="99"/>
      <c r="J1231" s="98"/>
      <c r="L1231" s="99"/>
      <c r="M1231" s="101"/>
    </row>
    <row r="1232" spans="9:13" x14ac:dyDescent="0.2">
      <c r="I1232" s="99"/>
      <c r="J1232" s="98"/>
      <c r="L1232" s="99"/>
      <c r="M1232" s="101"/>
    </row>
    <row r="1233" spans="9:13" x14ac:dyDescent="0.2">
      <c r="I1233" s="99"/>
      <c r="J1233" s="98"/>
      <c r="L1233" s="99"/>
      <c r="M1233" s="101"/>
    </row>
    <row r="1234" spans="9:13" x14ac:dyDescent="0.2">
      <c r="I1234" s="99"/>
      <c r="J1234" s="98"/>
      <c r="L1234" s="99"/>
      <c r="M1234" s="101"/>
    </row>
    <row r="1235" spans="9:13" x14ac:dyDescent="0.2">
      <c r="I1235" s="99"/>
      <c r="J1235" s="98"/>
      <c r="L1235" s="99"/>
      <c r="M1235" s="101"/>
    </row>
    <row r="1236" spans="9:13" x14ac:dyDescent="0.2">
      <c r="I1236" s="99"/>
      <c r="J1236" s="98"/>
      <c r="L1236" s="99"/>
      <c r="M1236" s="101"/>
    </row>
    <row r="1237" spans="9:13" x14ac:dyDescent="0.2">
      <c r="I1237" s="99"/>
      <c r="J1237" s="98"/>
      <c r="L1237" s="99"/>
      <c r="M1237" s="101"/>
    </row>
    <row r="1238" spans="9:13" x14ac:dyDescent="0.2">
      <c r="I1238" s="99"/>
      <c r="J1238" s="98"/>
      <c r="L1238" s="99"/>
      <c r="M1238" s="101"/>
    </row>
    <row r="1239" spans="9:13" x14ac:dyDescent="0.2">
      <c r="I1239" s="99"/>
      <c r="J1239" s="98"/>
      <c r="L1239" s="99"/>
      <c r="M1239" s="101"/>
    </row>
    <row r="1240" spans="9:13" x14ac:dyDescent="0.2">
      <c r="I1240" s="99"/>
      <c r="J1240" s="98"/>
      <c r="L1240" s="99"/>
      <c r="M1240" s="101"/>
    </row>
    <row r="1241" spans="9:13" x14ac:dyDescent="0.2">
      <c r="I1241" s="99"/>
      <c r="J1241" s="98"/>
      <c r="L1241" s="99"/>
      <c r="M1241" s="101"/>
    </row>
    <row r="1242" spans="9:13" x14ac:dyDescent="0.2">
      <c r="I1242" s="99"/>
      <c r="J1242" s="98"/>
      <c r="L1242" s="99"/>
      <c r="M1242" s="101"/>
    </row>
    <row r="1243" spans="9:13" x14ac:dyDescent="0.2">
      <c r="I1243" s="99"/>
      <c r="J1243" s="98"/>
      <c r="L1243" s="99"/>
      <c r="M1243" s="101"/>
    </row>
    <row r="1244" spans="9:13" x14ac:dyDescent="0.2">
      <c r="I1244" s="99"/>
      <c r="J1244" s="98"/>
      <c r="L1244" s="99"/>
      <c r="M1244" s="101"/>
    </row>
    <row r="1245" spans="9:13" x14ac:dyDescent="0.2">
      <c r="I1245" s="99"/>
      <c r="J1245" s="98"/>
      <c r="L1245" s="99"/>
      <c r="M1245" s="101"/>
    </row>
    <row r="1246" spans="9:13" x14ac:dyDescent="0.2">
      <c r="I1246" s="99"/>
      <c r="J1246" s="98"/>
      <c r="L1246" s="99"/>
      <c r="M1246" s="101"/>
    </row>
    <row r="1247" spans="9:13" x14ac:dyDescent="0.2">
      <c r="I1247" s="99"/>
      <c r="J1247" s="98"/>
      <c r="L1247" s="99"/>
      <c r="M1247" s="101"/>
    </row>
    <row r="1248" spans="9:13" x14ac:dyDescent="0.2">
      <c r="I1248" s="99"/>
      <c r="J1248" s="98"/>
      <c r="L1248" s="99"/>
      <c r="M1248" s="101"/>
    </row>
    <row r="1249" spans="9:13" x14ac:dyDescent="0.2">
      <c r="I1249" s="99"/>
      <c r="J1249" s="98"/>
      <c r="L1249" s="99"/>
      <c r="M1249" s="101"/>
    </row>
    <row r="1250" spans="9:13" x14ac:dyDescent="0.2">
      <c r="I1250" s="99"/>
      <c r="J1250" s="98"/>
      <c r="L1250" s="99"/>
      <c r="M1250" s="101"/>
    </row>
    <row r="1251" spans="9:13" x14ac:dyDescent="0.2">
      <c r="I1251" s="99"/>
      <c r="J1251" s="98"/>
      <c r="L1251" s="99"/>
      <c r="M1251" s="101"/>
    </row>
    <row r="1252" spans="9:13" x14ac:dyDescent="0.2">
      <c r="I1252" s="99"/>
      <c r="J1252" s="98"/>
      <c r="L1252" s="99"/>
      <c r="M1252" s="101"/>
    </row>
    <row r="1253" spans="9:13" x14ac:dyDescent="0.2">
      <c r="I1253" s="99"/>
      <c r="J1253" s="98"/>
      <c r="L1253" s="99"/>
      <c r="M1253" s="101"/>
    </row>
    <row r="1254" spans="9:13" x14ac:dyDescent="0.2">
      <c r="I1254" s="99"/>
      <c r="J1254" s="98"/>
      <c r="L1254" s="99"/>
      <c r="M1254" s="101"/>
    </row>
    <row r="1255" spans="9:13" x14ac:dyDescent="0.2">
      <c r="I1255" s="99"/>
      <c r="J1255" s="98"/>
      <c r="L1255" s="99"/>
      <c r="M1255" s="101"/>
    </row>
    <row r="1256" spans="9:13" x14ac:dyDescent="0.2">
      <c r="I1256" s="99"/>
      <c r="J1256" s="98"/>
      <c r="L1256" s="99"/>
      <c r="M1256" s="101"/>
    </row>
    <row r="1257" spans="9:13" x14ac:dyDescent="0.2">
      <c r="I1257" s="99"/>
      <c r="J1257" s="98"/>
      <c r="L1257" s="99"/>
      <c r="M1257" s="101"/>
    </row>
    <row r="1258" spans="9:13" x14ac:dyDescent="0.2">
      <c r="I1258" s="99"/>
      <c r="J1258" s="98"/>
      <c r="L1258" s="99"/>
      <c r="M1258" s="101"/>
    </row>
    <row r="1259" spans="9:13" x14ac:dyDescent="0.2">
      <c r="I1259" s="99"/>
      <c r="J1259" s="98"/>
      <c r="L1259" s="99"/>
      <c r="M1259" s="101"/>
    </row>
    <row r="1260" spans="9:13" x14ac:dyDescent="0.2">
      <c r="I1260" s="99"/>
      <c r="J1260" s="98"/>
      <c r="L1260" s="99"/>
      <c r="M1260" s="101"/>
    </row>
    <row r="1261" spans="9:13" x14ac:dyDescent="0.2">
      <c r="I1261" s="99"/>
      <c r="J1261" s="98"/>
      <c r="L1261" s="99"/>
      <c r="M1261" s="101"/>
    </row>
    <row r="1262" spans="9:13" x14ac:dyDescent="0.2">
      <c r="I1262" s="99"/>
      <c r="J1262" s="98"/>
      <c r="L1262" s="99"/>
      <c r="M1262" s="101"/>
    </row>
    <row r="1263" spans="9:13" x14ac:dyDescent="0.2">
      <c r="I1263" s="99"/>
      <c r="J1263" s="98"/>
      <c r="L1263" s="99"/>
      <c r="M1263" s="101"/>
    </row>
    <row r="1264" spans="9:13" x14ac:dyDescent="0.2">
      <c r="I1264" s="99"/>
      <c r="J1264" s="98"/>
      <c r="L1264" s="99"/>
      <c r="M1264" s="101"/>
    </row>
    <row r="1265" spans="9:13" x14ac:dyDescent="0.2">
      <c r="I1265" s="99"/>
      <c r="J1265" s="98"/>
      <c r="L1265" s="99"/>
      <c r="M1265" s="101"/>
    </row>
    <row r="1266" spans="9:13" x14ac:dyDescent="0.2">
      <c r="I1266" s="99"/>
      <c r="J1266" s="98"/>
      <c r="L1266" s="99"/>
      <c r="M1266" s="101"/>
    </row>
    <row r="1267" spans="9:13" x14ac:dyDescent="0.2">
      <c r="I1267" s="99"/>
      <c r="J1267" s="98"/>
      <c r="L1267" s="99"/>
      <c r="M1267" s="101"/>
    </row>
    <row r="1268" spans="9:13" x14ac:dyDescent="0.2">
      <c r="I1268" s="99"/>
      <c r="J1268" s="98"/>
      <c r="L1268" s="99"/>
      <c r="M1268" s="101"/>
    </row>
    <row r="1269" spans="9:13" x14ac:dyDescent="0.2">
      <c r="I1269" s="99"/>
      <c r="J1269" s="98"/>
      <c r="L1269" s="99"/>
      <c r="M1269" s="101"/>
    </row>
    <row r="1270" spans="9:13" x14ac:dyDescent="0.2">
      <c r="I1270" s="99"/>
      <c r="J1270" s="98"/>
      <c r="L1270" s="99"/>
      <c r="M1270" s="101"/>
    </row>
    <row r="1271" spans="9:13" x14ac:dyDescent="0.2">
      <c r="I1271" s="99"/>
      <c r="J1271" s="98"/>
      <c r="L1271" s="99"/>
      <c r="M1271" s="101"/>
    </row>
    <row r="1272" spans="9:13" x14ac:dyDescent="0.2">
      <c r="I1272" s="99"/>
      <c r="J1272" s="98"/>
      <c r="L1272" s="99"/>
      <c r="M1272" s="101"/>
    </row>
    <row r="1273" spans="9:13" x14ac:dyDescent="0.2">
      <c r="I1273" s="99"/>
      <c r="J1273" s="98"/>
      <c r="L1273" s="99"/>
      <c r="M1273" s="101"/>
    </row>
    <row r="1274" spans="9:13" x14ac:dyDescent="0.2">
      <c r="I1274" s="99"/>
      <c r="J1274" s="98"/>
      <c r="L1274" s="99"/>
      <c r="M1274" s="101"/>
    </row>
    <row r="1275" spans="9:13" x14ac:dyDescent="0.2">
      <c r="I1275" s="99"/>
      <c r="J1275" s="98"/>
      <c r="L1275" s="99"/>
      <c r="M1275" s="101"/>
    </row>
    <row r="1276" spans="9:13" x14ac:dyDescent="0.2">
      <c r="I1276" s="99"/>
      <c r="J1276" s="98"/>
      <c r="L1276" s="99"/>
      <c r="M1276" s="101"/>
    </row>
    <row r="1277" spans="9:13" x14ac:dyDescent="0.2">
      <c r="I1277" s="99"/>
      <c r="J1277" s="98"/>
      <c r="L1277" s="99"/>
      <c r="M1277" s="101"/>
    </row>
    <row r="1278" spans="9:13" x14ac:dyDescent="0.2">
      <c r="I1278" s="99"/>
      <c r="J1278" s="98"/>
      <c r="L1278" s="99"/>
      <c r="M1278" s="101"/>
    </row>
    <row r="1279" spans="9:13" x14ac:dyDescent="0.2">
      <c r="I1279" s="99"/>
      <c r="J1279" s="98"/>
      <c r="L1279" s="99"/>
      <c r="M1279" s="101"/>
    </row>
    <row r="1280" spans="9:13" x14ac:dyDescent="0.2">
      <c r="I1280" s="99"/>
      <c r="J1280" s="98"/>
      <c r="L1280" s="99"/>
      <c r="M1280" s="101"/>
    </row>
    <row r="1281" spans="9:13" x14ac:dyDescent="0.2">
      <c r="I1281" s="99"/>
      <c r="J1281" s="98"/>
      <c r="L1281" s="99"/>
      <c r="M1281" s="101"/>
    </row>
    <row r="1282" spans="9:13" x14ac:dyDescent="0.2">
      <c r="I1282" s="99"/>
      <c r="J1282" s="98"/>
      <c r="L1282" s="99"/>
      <c r="M1282" s="101"/>
    </row>
    <row r="1283" spans="9:13" x14ac:dyDescent="0.2">
      <c r="I1283" s="99"/>
      <c r="J1283" s="98"/>
      <c r="L1283" s="99"/>
      <c r="M1283" s="101"/>
    </row>
    <row r="1284" spans="9:13" x14ac:dyDescent="0.2">
      <c r="I1284" s="99"/>
      <c r="J1284" s="98"/>
      <c r="L1284" s="99"/>
      <c r="M1284" s="101"/>
    </row>
    <row r="1285" spans="9:13" x14ac:dyDescent="0.2">
      <c r="I1285" s="99"/>
      <c r="J1285" s="98"/>
      <c r="L1285" s="99"/>
      <c r="M1285" s="101"/>
    </row>
    <row r="1286" spans="9:13" x14ac:dyDescent="0.2">
      <c r="I1286" s="99"/>
      <c r="J1286" s="98"/>
      <c r="L1286" s="99"/>
      <c r="M1286" s="101"/>
    </row>
    <row r="1287" spans="9:13" x14ac:dyDescent="0.2">
      <c r="I1287" s="99"/>
      <c r="J1287" s="98"/>
      <c r="L1287" s="99"/>
      <c r="M1287" s="101"/>
    </row>
    <row r="1288" spans="9:13" x14ac:dyDescent="0.2">
      <c r="I1288" s="99"/>
      <c r="J1288" s="98"/>
      <c r="L1288" s="99"/>
      <c r="M1288" s="101"/>
    </row>
    <row r="1289" spans="9:13" x14ac:dyDescent="0.2">
      <c r="I1289" s="99"/>
      <c r="J1289" s="98"/>
      <c r="L1289" s="99"/>
      <c r="M1289" s="101"/>
    </row>
    <row r="1290" spans="9:13" x14ac:dyDescent="0.2">
      <c r="I1290" s="99"/>
      <c r="J1290" s="98"/>
      <c r="L1290" s="99"/>
      <c r="M1290" s="101"/>
    </row>
    <row r="1291" spans="9:13" x14ac:dyDescent="0.2">
      <c r="I1291" s="99"/>
      <c r="J1291" s="98"/>
      <c r="L1291" s="99"/>
      <c r="M1291" s="101"/>
    </row>
    <row r="1292" spans="9:13" x14ac:dyDescent="0.2">
      <c r="I1292" s="99"/>
      <c r="J1292" s="98"/>
      <c r="L1292" s="99"/>
      <c r="M1292" s="101"/>
    </row>
    <row r="1293" spans="9:13" x14ac:dyDescent="0.2">
      <c r="I1293" s="99"/>
      <c r="J1293" s="98"/>
      <c r="L1293" s="99"/>
      <c r="M1293" s="101"/>
    </row>
    <row r="1294" spans="9:13" x14ac:dyDescent="0.2">
      <c r="I1294" s="99"/>
      <c r="J1294" s="98"/>
      <c r="L1294" s="99"/>
      <c r="M1294" s="101"/>
    </row>
    <row r="1295" spans="9:13" x14ac:dyDescent="0.2">
      <c r="I1295" s="99"/>
      <c r="J1295" s="98"/>
      <c r="L1295" s="99"/>
      <c r="M1295" s="101"/>
    </row>
    <row r="1296" spans="9:13" x14ac:dyDescent="0.2">
      <c r="I1296" s="99"/>
      <c r="J1296" s="98"/>
      <c r="L1296" s="99"/>
      <c r="M1296" s="101"/>
    </row>
    <row r="1297" spans="9:13" x14ac:dyDescent="0.2">
      <c r="I1297" s="99"/>
      <c r="J1297" s="98"/>
      <c r="L1297" s="99"/>
      <c r="M1297" s="101"/>
    </row>
    <row r="1298" spans="9:13" x14ac:dyDescent="0.2">
      <c r="I1298" s="99"/>
      <c r="J1298" s="98"/>
      <c r="L1298" s="99"/>
      <c r="M1298" s="101"/>
    </row>
    <row r="1299" spans="9:13" x14ac:dyDescent="0.2">
      <c r="I1299" s="99"/>
      <c r="J1299" s="98"/>
      <c r="L1299" s="99"/>
      <c r="M1299" s="101"/>
    </row>
    <row r="1300" spans="9:13" x14ac:dyDescent="0.2">
      <c r="I1300" s="99"/>
      <c r="J1300" s="98"/>
      <c r="L1300" s="99"/>
      <c r="M1300" s="101"/>
    </row>
    <row r="1301" spans="9:13" x14ac:dyDescent="0.2">
      <c r="I1301" s="99"/>
      <c r="J1301" s="98"/>
      <c r="L1301" s="99"/>
      <c r="M1301" s="101"/>
    </row>
    <row r="1302" spans="9:13" x14ac:dyDescent="0.2">
      <c r="I1302" s="99"/>
      <c r="J1302" s="98"/>
      <c r="L1302" s="99"/>
      <c r="M1302" s="101"/>
    </row>
    <row r="1303" spans="9:13" x14ac:dyDescent="0.2">
      <c r="I1303" s="99"/>
      <c r="J1303" s="98"/>
      <c r="L1303" s="99"/>
      <c r="M1303" s="101"/>
    </row>
    <row r="1304" spans="9:13" x14ac:dyDescent="0.2">
      <c r="I1304" s="99"/>
      <c r="J1304" s="98"/>
      <c r="L1304" s="99"/>
      <c r="M1304" s="101"/>
    </row>
    <row r="1305" spans="9:13" x14ac:dyDescent="0.2">
      <c r="I1305" s="99"/>
      <c r="J1305" s="98"/>
      <c r="L1305" s="99"/>
      <c r="M1305" s="101"/>
    </row>
    <row r="1306" spans="9:13" x14ac:dyDescent="0.2">
      <c r="I1306" s="99"/>
      <c r="J1306" s="98"/>
      <c r="L1306" s="99"/>
      <c r="M1306" s="101"/>
    </row>
    <row r="1307" spans="9:13" x14ac:dyDescent="0.2">
      <c r="I1307" s="99"/>
      <c r="J1307" s="98"/>
      <c r="L1307" s="99"/>
      <c r="M1307" s="101"/>
    </row>
    <row r="1308" spans="9:13" x14ac:dyDescent="0.2">
      <c r="I1308" s="99"/>
      <c r="J1308" s="98"/>
      <c r="L1308" s="99"/>
      <c r="M1308" s="101"/>
    </row>
    <row r="1309" spans="9:13" x14ac:dyDescent="0.2">
      <c r="I1309" s="99"/>
      <c r="J1309" s="98"/>
      <c r="L1309" s="99"/>
      <c r="M1309" s="101"/>
    </row>
    <row r="1310" spans="9:13" x14ac:dyDescent="0.2">
      <c r="I1310" s="99"/>
      <c r="J1310" s="98"/>
      <c r="L1310" s="99"/>
      <c r="M1310" s="101"/>
    </row>
    <row r="1311" spans="9:13" x14ac:dyDescent="0.2">
      <c r="I1311" s="99"/>
      <c r="J1311" s="98"/>
      <c r="L1311" s="99"/>
      <c r="M1311" s="101"/>
    </row>
    <row r="1312" spans="9:13" x14ac:dyDescent="0.2">
      <c r="I1312" s="99"/>
      <c r="J1312" s="98"/>
      <c r="L1312" s="99"/>
      <c r="M1312" s="101"/>
    </row>
    <row r="1313" spans="9:13" x14ac:dyDescent="0.2">
      <c r="I1313" s="99"/>
      <c r="J1313" s="98"/>
      <c r="L1313" s="99"/>
      <c r="M1313" s="101"/>
    </row>
    <row r="1314" spans="9:13" x14ac:dyDescent="0.2">
      <c r="I1314" s="99"/>
      <c r="J1314" s="98"/>
      <c r="L1314" s="99"/>
      <c r="M1314" s="101"/>
    </row>
    <row r="1315" spans="9:13" x14ac:dyDescent="0.2">
      <c r="I1315" s="99"/>
      <c r="J1315" s="98"/>
      <c r="L1315" s="99"/>
      <c r="M1315" s="101"/>
    </row>
    <row r="1316" spans="9:13" x14ac:dyDescent="0.2">
      <c r="I1316" s="99"/>
      <c r="J1316" s="98"/>
      <c r="L1316" s="99"/>
      <c r="M1316" s="101"/>
    </row>
    <row r="1317" spans="9:13" x14ac:dyDescent="0.2">
      <c r="I1317" s="99"/>
      <c r="J1317" s="98"/>
      <c r="L1317" s="99"/>
      <c r="M1317" s="101"/>
    </row>
    <row r="1318" spans="9:13" x14ac:dyDescent="0.2">
      <c r="I1318" s="99"/>
      <c r="J1318" s="98"/>
      <c r="L1318" s="99"/>
      <c r="M1318" s="101"/>
    </row>
    <row r="1319" spans="9:13" x14ac:dyDescent="0.2">
      <c r="I1319" s="99"/>
      <c r="J1319" s="98"/>
      <c r="L1319" s="99"/>
      <c r="M1319" s="101"/>
    </row>
    <row r="1320" spans="9:13" x14ac:dyDescent="0.2">
      <c r="I1320" s="99"/>
      <c r="J1320" s="98"/>
      <c r="L1320" s="99"/>
      <c r="M1320" s="101"/>
    </row>
    <row r="1321" spans="9:13" x14ac:dyDescent="0.2">
      <c r="I1321" s="99"/>
      <c r="J1321" s="98"/>
      <c r="L1321" s="99"/>
      <c r="M1321" s="101"/>
    </row>
    <row r="1322" spans="9:13" x14ac:dyDescent="0.2">
      <c r="I1322" s="99"/>
      <c r="J1322" s="98"/>
      <c r="L1322" s="99"/>
      <c r="M1322" s="101"/>
    </row>
    <row r="1323" spans="9:13" x14ac:dyDescent="0.2">
      <c r="I1323" s="99"/>
      <c r="J1323" s="98"/>
      <c r="L1323" s="99"/>
      <c r="M1323" s="101"/>
    </row>
    <row r="1324" spans="9:13" x14ac:dyDescent="0.2">
      <c r="I1324" s="99"/>
      <c r="J1324" s="98"/>
      <c r="L1324" s="99"/>
      <c r="M1324" s="101"/>
    </row>
    <row r="1325" spans="9:13" x14ac:dyDescent="0.2">
      <c r="I1325" s="99"/>
      <c r="J1325" s="98"/>
      <c r="L1325" s="99"/>
      <c r="M1325" s="101"/>
    </row>
    <row r="1326" spans="9:13" x14ac:dyDescent="0.2">
      <c r="I1326" s="99"/>
      <c r="J1326" s="98"/>
      <c r="L1326" s="99"/>
      <c r="M1326" s="101"/>
    </row>
    <row r="1327" spans="9:13" x14ac:dyDescent="0.2">
      <c r="I1327" s="99"/>
      <c r="J1327" s="98"/>
      <c r="L1327" s="99"/>
      <c r="M1327" s="101"/>
    </row>
    <row r="1328" spans="9:13" x14ac:dyDescent="0.2">
      <c r="I1328" s="99"/>
      <c r="J1328" s="98"/>
      <c r="L1328" s="99"/>
      <c r="M1328" s="101"/>
    </row>
    <row r="1329" spans="9:13" x14ac:dyDescent="0.2">
      <c r="I1329" s="99"/>
      <c r="J1329" s="98"/>
      <c r="L1329" s="99"/>
      <c r="M1329" s="101"/>
    </row>
    <row r="1330" spans="9:13" x14ac:dyDescent="0.2">
      <c r="I1330" s="99"/>
      <c r="J1330" s="98"/>
      <c r="L1330" s="99"/>
      <c r="M1330" s="101"/>
    </row>
    <row r="1331" spans="9:13" x14ac:dyDescent="0.2">
      <c r="I1331" s="99"/>
      <c r="J1331" s="98"/>
      <c r="L1331" s="99"/>
      <c r="M1331" s="101"/>
    </row>
    <row r="1332" spans="9:13" x14ac:dyDescent="0.2">
      <c r="I1332" s="99"/>
      <c r="J1332" s="98"/>
      <c r="L1332" s="99"/>
      <c r="M1332" s="101"/>
    </row>
    <row r="1333" spans="9:13" x14ac:dyDescent="0.2">
      <c r="I1333" s="99"/>
      <c r="J1333" s="98"/>
      <c r="L1333" s="99"/>
      <c r="M1333" s="101"/>
    </row>
    <row r="1334" spans="9:13" x14ac:dyDescent="0.2">
      <c r="I1334" s="99"/>
      <c r="J1334" s="98"/>
      <c r="L1334" s="99"/>
      <c r="M1334" s="101"/>
    </row>
    <row r="1335" spans="9:13" x14ac:dyDescent="0.2">
      <c r="I1335" s="99"/>
      <c r="J1335" s="98"/>
      <c r="L1335" s="99"/>
      <c r="M1335" s="101"/>
    </row>
    <row r="1336" spans="9:13" x14ac:dyDescent="0.2">
      <c r="I1336" s="99"/>
      <c r="J1336" s="98"/>
      <c r="L1336" s="99"/>
      <c r="M1336" s="101"/>
    </row>
    <row r="1337" spans="9:13" x14ac:dyDescent="0.2">
      <c r="I1337" s="99"/>
      <c r="J1337" s="98"/>
      <c r="L1337" s="99"/>
      <c r="M1337" s="101"/>
    </row>
    <row r="1338" spans="9:13" x14ac:dyDescent="0.2">
      <c r="I1338" s="99"/>
      <c r="J1338" s="98"/>
      <c r="L1338" s="99"/>
      <c r="M1338" s="101"/>
    </row>
    <row r="1339" spans="9:13" x14ac:dyDescent="0.2">
      <c r="I1339" s="99"/>
      <c r="J1339" s="98"/>
      <c r="L1339" s="99"/>
      <c r="M1339" s="101"/>
    </row>
    <row r="1340" spans="9:13" x14ac:dyDescent="0.2">
      <c r="I1340" s="99"/>
      <c r="J1340" s="98"/>
      <c r="L1340" s="99"/>
      <c r="M1340" s="101"/>
    </row>
    <row r="1341" spans="9:13" x14ac:dyDescent="0.2">
      <c r="I1341" s="99"/>
      <c r="J1341" s="98"/>
      <c r="L1341" s="99"/>
      <c r="M1341" s="101"/>
    </row>
    <row r="1342" spans="9:13" x14ac:dyDescent="0.2">
      <c r="I1342" s="99"/>
      <c r="J1342" s="98"/>
      <c r="L1342" s="99"/>
      <c r="M1342" s="101"/>
    </row>
    <row r="1343" spans="9:13" x14ac:dyDescent="0.2">
      <c r="I1343" s="99"/>
      <c r="J1343" s="98"/>
      <c r="L1343" s="99"/>
      <c r="M1343" s="101"/>
    </row>
    <row r="1344" spans="9:13" x14ac:dyDescent="0.2">
      <c r="I1344" s="99"/>
      <c r="J1344" s="98"/>
      <c r="L1344" s="99"/>
      <c r="M1344" s="101"/>
    </row>
    <row r="1345" spans="9:13" x14ac:dyDescent="0.2">
      <c r="I1345" s="99"/>
      <c r="J1345" s="98"/>
      <c r="L1345" s="99"/>
      <c r="M1345" s="101"/>
    </row>
    <row r="1346" spans="9:13" x14ac:dyDescent="0.2">
      <c r="I1346" s="99"/>
      <c r="J1346" s="98"/>
      <c r="L1346" s="99"/>
      <c r="M1346" s="101"/>
    </row>
    <row r="1347" spans="9:13" x14ac:dyDescent="0.2">
      <c r="I1347" s="99"/>
      <c r="J1347" s="98"/>
      <c r="L1347" s="99"/>
      <c r="M1347" s="101"/>
    </row>
    <row r="1348" spans="9:13" x14ac:dyDescent="0.2">
      <c r="I1348" s="99"/>
      <c r="J1348" s="98"/>
      <c r="L1348" s="99"/>
      <c r="M1348" s="101"/>
    </row>
    <row r="1349" spans="9:13" x14ac:dyDescent="0.2">
      <c r="I1349" s="99"/>
      <c r="J1349" s="98"/>
      <c r="L1349" s="99"/>
      <c r="M1349" s="101"/>
    </row>
    <row r="1350" spans="9:13" x14ac:dyDescent="0.2">
      <c r="I1350" s="99"/>
      <c r="J1350" s="98"/>
      <c r="L1350" s="99"/>
      <c r="M1350" s="101"/>
    </row>
    <row r="1351" spans="9:13" x14ac:dyDescent="0.2">
      <c r="I1351" s="99"/>
      <c r="J1351" s="98"/>
      <c r="L1351" s="99"/>
      <c r="M1351" s="101"/>
    </row>
    <row r="1352" spans="9:13" x14ac:dyDescent="0.2">
      <c r="I1352" s="99"/>
      <c r="J1352" s="98"/>
      <c r="L1352" s="99"/>
      <c r="M1352" s="101"/>
    </row>
    <row r="1353" spans="9:13" x14ac:dyDescent="0.2">
      <c r="I1353" s="99"/>
      <c r="J1353" s="98"/>
      <c r="L1353" s="99"/>
      <c r="M1353" s="101"/>
    </row>
    <row r="1354" spans="9:13" x14ac:dyDescent="0.2">
      <c r="I1354" s="99"/>
      <c r="J1354" s="98"/>
      <c r="L1354" s="99"/>
      <c r="M1354" s="101"/>
    </row>
    <row r="1355" spans="9:13" x14ac:dyDescent="0.2">
      <c r="I1355" s="99"/>
      <c r="J1355" s="98"/>
      <c r="L1355" s="99"/>
      <c r="M1355" s="101"/>
    </row>
    <row r="1356" spans="9:13" x14ac:dyDescent="0.2">
      <c r="I1356" s="99"/>
      <c r="J1356" s="98"/>
      <c r="L1356" s="99"/>
      <c r="M1356" s="101"/>
    </row>
    <row r="1357" spans="9:13" x14ac:dyDescent="0.2">
      <c r="I1357" s="99"/>
      <c r="J1357" s="98"/>
      <c r="L1357" s="99"/>
      <c r="M1357" s="101"/>
    </row>
    <row r="1358" spans="9:13" x14ac:dyDescent="0.2">
      <c r="I1358" s="99"/>
      <c r="J1358" s="98"/>
      <c r="L1358" s="99"/>
      <c r="M1358" s="101"/>
    </row>
    <row r="1359" spans="9:13" x14ac:dyDescent="0.2">
      <c r="I1359" s="99"/>
      <c r="J1359" s="98"/>
      <c r="L1359" s="99"/>
      <c r="M1359" s="101"/>
    </row>
    <row r="1360" spans="9:13" x14ac:dyDescent="0.2">
      <c r="I1360" s="99"/>
      <c r="J1360" s="98"/>
      <c r="L1360" s="99"/>
      <c r="M1360" s="101"/>
    </row>
    <row r="1361" spans="9:13" x14ac:dyDescent="0.2">
      <c r="I1361" s="99"/>
      <c r="J1361" s="98"/>
      <c r="L1361" s="99"/>
      <c r="M1361" s="101"/>
    </row>
    <row r="1362" spans="9:13" x14ac:dyDescent="0.2">
      <c r="I1362" s="99"/>
      <c r="J1362" s="98"/>
      <c r="L1362" s="99"/>
      <c r="M1362" s="101"/>
    </row>
    <row r="1363" spans="9:13" x14ac:dyDescent="0.2">
      <c r="I1363" s="99"/>
      <c r="J1363" s="98"/>
      <c r="L1363" s="99"/>
      <c r="M1363" s="101"/>
    </row>
    <row r="1364" spans="9:13" x14ac:dyDescent="0.2">
      <c r="I1364" s="99"/>
      <c r="J1364" s="98"/>
      <c r="L1364" s="99"/>
      <c r="M1364" s="101"/>
    </row>
    <row r="1365" spans="9:13" x14ac:dyDescent="0.2">
      <c r="I1365" s="99"/>
      <c r="J1365" s="98"/>
      <c r="L1365" s="99"/>
      <c r="M1365" s="101"/>
    </row>
    <row r="1366" spans="9:13" x14ac:dyDescent="0.2">
      <c r="I1366" s="99"/>
      <c r="J1366" s="98"/>
      <c r="L1366" s="99"/>
      <c r="M1366" s="101"/>
    </row>
    <row r="1367" spans="9:13" x14ac:dyDescent="0.2">
      <c r="I1367" s="99"/>
      <c r="J1367" s="98"/>
      <c r="L1367" s="99"/>
      <c r="M1367" s="101"/>
    </row>
    <row r="1368" spans="9:13" x14ac:dyDescent="0.2">
      <c r="I1368" s="99"/>
      <c r="J1368" s="98"/>
      <c r="L1368" s="99"/>
      <c r="M1368" s="101"/>
    </row>
    <row r="1369" spans="9:13" x14ac:dyDescent="0.2">
      <c r="I1369" s="99"/>
      <c r="J1369" s="98"/>
      <c r="L1369" s="99"/>
      <c r="M1369" s="101"/>
    </row>
    <row r="1370" spans="9:13" x14ac:dyDescent="0.2">
      <c r="I1370" s="99"/>
      <c r="J1370" s="98"/>
      <c r="L1370" s="99"/>
      <c r="M1370" s="101"/>
    </row>
    <row r="1371" spans="9:13" x14ac:dyDescent="0.2">
      <c r="I1371" s="99"/>
      <c r="J1371" s="98"/>
      <c r="L1371" s="99"/>
      <c r="M1371" s="101"/>
    </row>
    <row r="1372" spans="9:13" x14ac:dyDescent="0.2">
      <c r="I1372" s="99"/>
      <c r="J1372" s="98"/>
      <c r="L1372" s="99"/>
      <c r="M1372" s="101"/>
    </row>
    <row r="1373" spans="9:13" x14ac:dyDescent="0.2">
      <c r="I1373" s="99"/>
      <c r="J1373" s="98"/>
      <c r="L1373" s="99"/>
      <c r="M1373" s="101"/>
    </row>
    <row r="1374" spans="9:13" x14ac:dyDescent="0.2">
      <c r="I1374" s="99"/>
      <c r="J1374" s="98"/>
      <c r="L1374" s="99"/>
      <c r="M1374" s="101"/>
    </row>
    <row r="1375" spans="9:13" x14ac:dyDescent="0.2">
      <c r="I1375" s="99"/>
      <c r="J1375" s="98"/>
      <c r="L1375" s="99"/>
      <c r="M1375" s="101"/>
    </row>
    <row r="1376" spans="9:13" x14ac:dyDescent="0.2">
      <c r="I1376" s="99"/>
      <c r="J1376" s="98"/>
      <c r="L1376" s="99"/>
      <c r="M1376" s="101"/>
    </row>
    <row r="1377" spans="9:13" x14ac:dyDescent="0.2">
      <c r="I1377" s="99"/>
      <c r="J1377" s="98"/>
      <c r="L1377" s="99"/>
      <c r="M1377" s="101"/>
    </row>
    <row r="1378" spans="9:13" x14ac:dyDescent="0.2">
      <c r="I1378" s="99"/>
      <c r="J1378" s="98"/>
      <c r="L1378" s="99"/>
      <c r="M1378" s="101"/>
    </row>
    <row r="1379" spans="9:13" x14ac:dyDescent="0.2">
      <c r="I1379" s="99"/>
      <c r="J1379" s="98"/>
      <c r="L1379" s="99"/>
      <c r="M1379" s="101"/>
    </row>
    <row r="1380" spans="9:13" x14ac:dyDescent="0.2">
      <c r="I1380" s="99"/>
      <c r="J1380" s="98"/>
      <c r="L1380" s="99"/>
      <c r="M1380" s="101"/>
    </row>
    <row r="1381" spans="9:13" x14ac:dyDescent="0.2">
      <c r="I1381" s="99"/>
      <c r="J1381" s="98"/>
      <c r="L1381" s="99"/>
      <c r="M1381" s="101"/>
    </row>
    <row r="1382" spans="9:13" x14ac:dyDescent="0.2">
      <c r="I1382" s="99"/>
      <c r="J1382" s="98"/>
      <c r="L1382" s="99"/>
      <c r="M1382" s="101"/>
    </row>
    <row r="1383" spans="9:13" x14ac:dyDescent="0.2">
      <c r="I1383" s="99"/>
      <c r="J1383" s="98"/>
      <c r="L1383" s="99"/>
      <c r="M1383" s="101"/>
    </row>
    <row r="1384" spans="9:13" x14ac:dyDescent="0.2">
      <c r="I1384" s="99"/>
      <c r="J1384" s="98"/>
      <c r="L1384" s="99"/>
      <c r="M1384" s="101"/>
    </row>
    <row r="1385" spans="9:13" x14ac:dyDescent="0.2">
      <c r="I1385" s="99"/>
      <c r="J1385" s="98"/>
      <c r="L1385" s="99"/>
      <c r="M1385" s="101"/>
    </row>
    <row r="1386" spans="9:13" x14ac:dyDescent="0.2">
      <c r="I1386" s="99"/>
      <c r="J1386" s="98"/>
      <c r="L1386" s="99"/>
      <c r="M1386" s="101"/>
    </row>
    <row r="1387" spans="9:13" x14ac:dyDescent="0.2">
      <c r="I1387" s="99"/>
      <c r="J1387" s="98"/>
      <c r="L1387" s="99"/>
      <c r="M1387" s="101"/>
    </row>
    <row r="1388" spans="9:13" x14ac:dyDescent="0.2">
      <c r="I1388" s="99"/>
      <c r="J1388" s="98"/>
      <c r="L1388" s="99"/>
      <c r="M1388" s="101"/>
    </row>
    <row r="1389" spans="9:13" x14ac:dyDescent="0.2">
      <c r="I1389" s="99"/>
      <c r="J1389" s="98"/>
      <c r="L1389" s="99"/>
      <c r="M1389" s="101"/>
    </row>
    <row r="1390" spans="9:13" x14ac:dyDescent="0.2">
      <c r="I1390" s="99"/>
      <c r="J1390" s="98"/>
      <c r="L1390" s="99"/>
      <c r="M1390" s="101"/>
    </row>
    <row r="1391" spans="9:13" x14ac:dyDescent="0.2">
      <c r="I1391" s="99"/>
      <c r="J1391" s="98"/>
      <c r="L1391" s="99"/>
      <c r="M1391" s="101"/>
    </row>
    <row r="1392" spans="9:13" x14ac:dyDescent="0.2">
      <c r="I1392" s="99"/>
      <c r="J1392" s="98"/>
      <c r="L1392" s="99"/>
      <c r="M1392" s="101"/>
    </row>
    <row r="1393" spans="9:13" x14ac:dyDescent="0.2">
      <c r="I1393" s="99"/>
      <c r="J1393" s="98"/>
      <c r="L1393" s="99"/>
      <c r="M1393" s="101"/>
    </row>
    <row r="1394" spans="9:13" x14ac:dyDescent="0.2">
      <c r="I1394" s="99"/>
      <c r="J1394" s="98"/>
      <c r="L1394" s="99"/>
      <c r="M1394" s="101"/>
    </row>
    <row r="1395" spans="9:13" x14ac:dyDescent="0.2">
      <c r="I1395" s="99"/>
      <c r="J1395" s="98"/>
      <c r="L1395" s="99"/>
      <c r="M1395" s="101"/>
    </row>
    <row r="1396" spans="9:13" x14ac:dyDescent="0.2">
      <c r="I1396" s="99"/>
      <c r="J1396" s="98"/>
      <c r="L1396" s="99"/>
      <c r="M1396" s="101"/>
    </row>
    <row r="1397" spans="9:13" x14ac:dyDescent="0.2">
      <c r="I1397" s="99"/>
      <c r="J1397" s="98"/>
      <c r="L1397" s="99"/>
      <c r="M1397" s="101"/>
    </row>
    <row r="1398" spans="9:13" x14ac:dyDescent="0.2">
      <c r="I1398" s="99"/>
      <c r="J1398" s="98"/>
      <c r="L1398" s="99"/>
      <c r="M1398" s="101"/>
    </row>
    <row r="1399" spans="9:13" x14ac:dyDescent="0.2">
      <c r="I1399" s="99"/>
      <c r="J1399" s="98"/>
      <c r="L1399" s="99"/>
      <c r="M1399" s="101"/>
    </row>
    <row r="1400" spans="9:13" x14ac:dyDescent="0.2">
      <c r="I1400" s="99"/>
      <c r="J1400" s="98"/>
      <c r="L1400" s="99"/>
      <c r="M1400" s="101"/>
    </row>
    <row r="1401" spans="9:13" x14ac:dyDescent="0.2">
      <c r="I1401" s="99"/>
      <c r="J1401" s="98"/>
      <c r="L1401" s="99"/>
      <c r="M1401" s="101"/>
    </row>
    <row r="1402" spans="9:13" x14ac:dyDescent="0.2">
      <c r="I1402" s="99"/>
      <c r="J1402" s="98"/>
      <c r="L1402" s="99"/>
      <c r="M1402" s="101"/>
    </row>
    <row r="1403" spans="9:13" x14ac:dyDescent="0.2">
      <c r="I1403" s="99"/>
      <c r="J1403" s="98"/>
      <c r="L1403" s="99"/>
      <c r="M1403" s="101"/>
    </row>
    <row r="1404" spans="9:13" x14ac:dyDescent="0.2">
      <c r="I1404" s="99"/>
      <c r="J1404" s="98"/>
      <c r="L1404" s="99"/>
      <c r="M1404" s="101"/>
    </row>
    <row r="1405" spans="9:13" x14ac:dyDescent="0.2">
      <c r="I1405" s="99"/>
      <c r="J1405" s="98"/>
      <c r="L1405" s="99"/>
      <c r="M1405" s="101"/>
    </row>
    <row r="1406" spans="9:13" x14ac:dyDescent="0.2">
      <c r="I1406" s="99"/>
      <c r="J1406" s="98"/>
      <c r="L1406" s="99"/>
      <c r="M1406" s="101"/>
    </row>
    <row r="1407" spans="9:13" x14ac:dyDescent="0.2">
      <c r="I1407" s="99"/>
      <c r="J1407" s="98"/>
      <c r="L1407" s="99"/>
      <c r="M1407" s="101"/>
    </row>
    <row r="1408" spans="9:13" x14ac:dyDescent="0.2">
      <c r="I1408" s="99"/>
      <c r="J1408" s="98"/>
      <c r="L1408" s="99"/>
      <c r="M1408" s="101"/>
    </row>
    <row r="1409" spans="9:13" x14ac:dyDescent="0.2">
      <c r="I1409" s="99"/>
      <c r="J1409" s="98"/>
      <c r="L1409" s="99"/>
      <c r="M1409" s="101"/>
    </row>
    <row r="1410" spans="9:13" x14ac:dyDescent="0.2">
      <c r="I1410" s="99"/>
      <c r="J1410" s="98"/>
      <c r="L1410" s="99"/>
      <c r="M1410" s="101"/>
    </row>
    <row r="1411" spans="9:13" x14ac:dyDescent="0.2">
      <c r="I1411" s="99"/>
      <c r="J1411" s="98"/>
      <c r="L1411" s="99"/>
      <c r="M1411" s="101"/>
    </row>
    <row r="1412" spans="9:13" x14ac:dyDescent="0.2">
      <c r="I1412" s="99"/>
      <c r="J1412" s="98"/>
      <c r="L1412" s="99"/>
      <c r="M1412" s="101"/>
    </row>
    <row r="1413" spans="9:13" x14ac:dyDescent="0.2">
      <c r="I1413" s="99"/>
      <c r="J1413" s="98"/>
      <c r="L1413" s="99"/>
      <c r="M1413" s="101"/>
    </row>
    <row r="1414" spans="9:13" x14ac:dyDescent="0.2">
      <c r="I1414" s="99"/>
      <c r="J1414" s="98"/>
      <c r="L1414" s="99"/>
      <c r="M1414" s="101"/>
    </row>
    <row r="1415" spans="9:13" x14ac:dyDescent="0.2">
      <c r="I1415" s="99"/>
      <c r="J1415" s="98"/>
      <c r="L1415" s="99"/>
      <c r="M1415" s="101"/>
    </row>
    <row r="1416" spans="9:13" x14ac:dyDescent="0.2">
      <c r="I1416" s="99"/>
      <c r="J1416" s="98"/>
      <c r="L1416" s="99"/>
      <c r="M1416" s="101"/>
    </row>
    <row r="1417" spans="9:13" x14ac:dyDescent="0.2">
      <c r="I1417" s="99"/>
      <c r="J1417" s="98"/>
      <c r="L1417" s="99"/>
      <c r="M1417" s="101"/>
    </row>
    <row r="1418" spans="9:13" x14ac:dyDescent="0.2">
      <c r="I1418" s="99"/>
      <c r="J1418" s="98"/>
      <c r="L1418" s="99"/>
      <c r="M1418" s="101"/>
    </row>
    <row r="1419" spans="9:13" x14ac:dyDescent="0.2">
      <c r="I1419" s="99"/>
      <c r="J1419" s="98"/>
      <c r="L1419" s="99"/>
      <c r="M1419" s="101"/>
    </row>
    <row r="1420" spans="9:13" x14ac:dyDescent="0.2">
      <c r="I1420" s="99"/>
      <c r="J1420" s="98"/>
      <c r="L1420" s="99"/>
      <c r="M1420" s="101"/>
    </row>
    <row r="1421" spans="9:13" x14ac:dyDescent="0.2">
      <c r="I1421" s="99"/>
      <c r="J1421" s="98"/>
      <c r="L1421" s="99"/>
      <c r="M1421" s="101"/>
    </row>
    <row r="1422" spans="9:13" x14ac:dyDescent="0.2">
      <c r="I1422" s="99"/>
      <c r="J1422" s="98"/>
      <c r="L1422" s="99"/>
      <c r="M1422" s="101"/>
    </row>
    <row r="1423" spans="9:13" x14ac:dyDescent="0.2">
      <c r="I1423" s="99"/>
      <c r="J1423" s="98"/>
      <c r="L1423" s="99"/>
      <c r="M1423" s="101"/>
    </row>
    <row r="1424" spans="9:13" x14ac:dyDescent="0.2">
      <c r="I1424" s="99"/>
      <c r="J1424" s="98"/>
      <c r="L1424" s="99"/>
      <c r="M1424" s="101"/>
    </row>
    <row r="1425" spans="9:13" x14ac:dyDescent="0.2">
      <c r="I1425" s="99"/>
      <c r="J1425" s="98"/>
      <c r="L1425" s="99"/>
      <c r="M1425" s="101"/>
    </row>
    <row r="1426" spans="9:13" x14ac:dyDescent="0.2">
      <c r="I1426" s="99"/>
      <c r="J1426" s="98"/>
      <c r="L1426" s="99"/>
      <c r="M1426" s="101"/>
    </row>
    <row r="1427" spans="9:13" x14ac:dyDescent="0.2">
      <c r="I1427" s="99"/>
      <c r="J1427" s="98"/>
      <c r="L1427" s="99"/>
      <c r="M1427" s="101"/>
    </row>
    <row r="1428" spans="9:13" x14ac:dyDescent="0.2">
      <c r="I1428" s="99"/>
      <c r="J1428" s="98"/>
      <c r="L1428" s="99"/>
      <c r="M1428" s="101"/>
    </row>
    <row r="1429" spans="9:13" x14ac:dyDescent="0.2">
      <c r="I1429" s="99"/>
      <c r="J1429" s="98"/>
      <c r="L1429" s="99"/>
      <c r="M1429" s="101"/>
    </row>
    <row r="1430" spans="9:13" x14ac:dyDescent="0.2">
      <c r="I1430" s="99"/>
      <c r="J1430" s="98"/>
      <c r="L1430" s="99"/>
      <c r="M1430" s="101"/>
    </row>
    <row r="1431" spans="9:13" x14ac:dyDescent="0.2">
      <c r="I1431" s="99"/>
      <c r="J1431" s="98"/>
      <c r="L1431" s="99"/>
      <c r="M1431" s="101"/>
    </row>
    <row r="1432" spans="9:13" x14ac:dyDescent="0.2">
      <c r="I1432" s="99"/>
      <c r="J1432" s="98"/>
      <c r="L1432" s="99"/>
      <c r="M1432" s="101"/>
    </row>
    <row r="1433" spans="9:13" x14ac:dyDescent="0.2">
      <c r="I1433" s="99"/>
      <c r="J1433" s="98"/>
      <c r="L1433" s="99"/>
      <c r="M1433" s="101"/>
    </row>
    <row r="1434" spans="9:13" x14ac:dyDescent="0.2">
      <c r="I1434" s="99"/>
      <c r="J1434" s="98"/>
      <c r="L1434" s="99"/>
      <c r="M1434" s="101"/>
    </row>
    <row r="1435" spans="9:13" x14ac:dyDescent="0.2">
      <c r="I1435" s="99"/>
      <c r="J1435" s="98"/>
      <c r="L1435" s="99"/>
      <c r="M1435" s="101"/>
    </row>
    <row r="1436" spans="9:13" x14ac:dyDescent="0.2">
      <c r="I1436" s="99"/>
      <c r="J1436" s="98"/>
      <c r="L1436" s="99"/>
      <c r="M1436" s="101"/>
    </row>
    <row r="1437" spans="9:13" x14ac:dyDescent="0.2">
      <c r="I1437" s="99"/>
      <c r="J1437" s="98"/>
      <c r="L1437" s="99"/>
      <c r="M1437" s="101"/>
    </row>
    <row r="1438" spans="9:13" x14ac:dyDescent="0.2">
      <c r="I1438" s="99"/>
      <c r="J1438" s="98"/>
      <c r="L1438" s="99"/>
      <c r="M1438" s="101"/>
    </row>
    <row r="1439" spans="9:13" x14ac:dyDescent="0.2">
      <c r="I1439" s="99"/>
      <c r="J1439" s="98"/>
      <c r="L1439" s="99"/>
      <c r="M1439" s="101"/>
    </row>
    <row r="1440" spans="9:13" x14ac:dyDescent="0.2">
      <c r="I1440" s="99"/>
      <c r="J1440" s="98"/>
      <c r="L1440" s="99"/>
      <c r="M1440" s="101"/>
    </row>
    <row r="1441" spans="9:13" x14ac:dyDescent="0.2">
      <c r="I1441" s="99"/>
      <c r="J1441" s="98"/>
      <c r="L1441" s="99"/>
      <c r="M1441" s="101"/>
    </row>
    <row r="1442" spans="9:13" x14ac:dyDescent="0.2">
      <c r="I1442" s="99"/>
      <c r="J1442" s="98"/>
      <c r="L1442" s="99"/>
      <c r="M1442" s="101"/>
    </row>
    <row r="1443" spans="9:13" x14ac:dyDescent="0.2">
      <c r="I1443" s="99"/>
      <c r="J1443" s="98"/>
      <c r="L1443" s="99"/>
      <c r="M1443" s="101"/>
    </row>
    <row r="1444" spans="9:13" x14ac:dyDescent="0.2">
      <c r="I1444" s="99"/>
      <c r="J1444" s="98"/>
      <c r="L1444" s="99"/>
      <c r="M1444" s="101"/>
    </row>
    <row r="1445" spans="9:13" x14ac:dyDescent="0.2">
      <c r="I1445" s="99"/>
      <c r="J1445" s="98"/>
      <c r="L1445" s="99"/>
      <c r="M1445" s="101"/>
    </row>
    <row r="1446" spans="9:13" x14ac:dyDescent="0.2">
      <c r="I1446" s="99"/>
      <c r="J1446" s="98"/>
      <c r="L1446" s="99"/>
      <c r="M1446" s="101"/>
    </row>
    <row r="1447" spans="9:13" x14ac:dyDescent="0.2">
      <c r="I1447" s="99"/>
      <c r="J1447" s="98"/>
      <c r="L1447" s="99"/>
      <c r="M1447" s="101"/>
    </row>
    <row r="1448" spans="9:13" x14ac:dyDescent="0.2">
      <c r="I1448" s="99"/>
      <c r="J1448" s="98"/>
      <c r="L1448" s="99"/>
      <c r="M1448" s="101"/>
    </row>
    <row r="1449" spans="9:13" x14ac:dyDescent="0.2">
      <c r="I1449" s="99"/>
      <c r="J1449" s="98"/>
      <c r="L1449" s="99"/>
      <c r="M1449" s="101"/>
    </row>
    <row r="1450" spans="9:13" x14ac:dyDescent="0.2">
      <c r="I1450" s="99"/>
      <c r="J1450" s="98"/>
      <c r="L1450" s="99"/>
      <c r="M1450" s="101"/>
    </row>
    <row r="1451" spans="9:13" x14ac:dyDescent="0.2">
      <c r="I1451" s="99"/>
      <c r="J1451" s="98"/>
      <c r="L1451" s="99"/>
      <c r="M1451" s="101"/>
    </row>
    <row r="1452" spans="9:13" x14ac:dyDescent="0.2">
      <c r="I1452" s="99"/>
      <c r="J1452" s="98"/>
      <c r="L1452" s="99"/>
      <c r="M1452" s="101"/>
    </row>
    <row r="1453" spans="9:13" x14ac:dyDescent="0.2">
      <c r="I1453" s="99"/>
      <c r="J1453" s="98"/>
      <c r="L1453" s="99"/>
      <c r="M1453" s="101"/>
    </row>
    <row r="1454" spans="9:13" x14ac:dyDescent="0.2">
      <c r="I1454" s="99"/>
      <c r="J1454" s="98"/>
      <c r="L1454" s="99"/>
      <c r="M1454" s="101"/>
    </row>
    <row r="1455" spans="9:13" x14ac:dyDescent="0.2">
      <c r="I1455" s="99"/>
      <c r="J1455" s="98"/>
      <c r="L1455" s="99"/>
      <c r="M1455" s="101"/>
    </row>
    <row r="1456" spans="9:13" x14ac:dyDescent="0.2">
      <c r="I1456" s="99"/>
      <c r="J1456" s="98"/>
      <c r="L1456" s="99"/>
      <c r="M1456" s="101"/>
    </row>
    <row r="1457" spans="9:13" x14ac:dyDescent="0.2">
      <c r="I1457" s="99"/>
      <c r="J1457" s="98"/>
      <c r="L1457" s="99"/>
      <c r="M1457" s="101"/>
    </row>
    <row r="1458" spans="9:13" x14ac:dyDescent="0.2">
      <c r="I1458" s="99"/>
      <c r="J1458" s="98"/>
      <c r="L1458" s="99"/>
      <c r="M1458" s="101"/>
    </row>
    <row r="1459" spans="9:13" x14ac:dyDescent="0.2">
      <c r="I1459" s="99"/>
      <c r="J1459" s="98"/>
      <c r="L1459" s="99"/>
      <c r="M1459" s="101"/>
    </row>
    <row r="1460" spans="9:13" x14ac:dyDescent="0.2">
      <c r="I1460" s="99"/>
      <c r="J1460" s="98"/>
      <c r="L1460" s="99"/>
      <c r="M1460" s="101"/>
    </row>
    <row r="1461" spans="9:13" x14ac:dyDescent="0.2">
      <c r="I1461" s="99"/>
      <c r="J1461" s="98"/>
      <c r="L1461" s="99"/>
      <c r="M1461" s="101"/>
    </row>
    <row r="1462" spans="9:13" x14ac:dyDescent="0.2">
      <c r="I1462" s="99"/>
      <c r="J1462" s="98"/>
      <c r="L1462" s="99"/>
      <c r="M1462" s="101"/>
    </row>
    <row r="1463" spans="9:13" x14ac:dyDescent="0.2">
      <c r="I1463" s="99"/>
      <c r="J1463" s="98"/>
      <c r="L1463" s="99"/>
      <c r="M1463" s="101"/>
    </row>
    <row r="1464" spans="9:13" x14ac:dyDescent="0.2">
      <c r="I1464" s="99"/>
      <c r="J1464" s="98"/>
      <c r="L1464" s="99"/>
      <c r="M1464" s="101"/>
    </row>
    <row r="1465" spans="9:13" x14ac:dyDescent="0.2">
      <c r="I1465" s="99"/>
      <c r="J1465" s="98"/>
      <c r="L1465" s="99"/>
      <c r="M1465" s="101"/>
    </row>
    <row r="1466" spans="9:13" x14ac:dyDescent="0.2">
      <c r="I1466" s="99"/>
      <c r="J1466" s="98"/>
      <c r="L1466" s="99"/>
      <c r="M1466" s="101"/>
    </row>
    <row r="1467" spans="9:13" x14ac:dyDescent="0.2">
      <c r="I1467" s="99"/>
      <c r="J1467" s="98"/>
      <c r="L1467" s="99"/>
      <c r="M1467" s="101"/>
    </row>
    <row r="1468" spans="9:13" x14ac:dyDescent="0.2">
      <c r="I1468" s="99"/>
      <c r="J1468" s="98"/>
      <c r="L1468" s="99"/>
      <c r="M1468" s="101"/>
    </row>
    <row r="1469" spans="9:13" x14ac:dyDescent="0.2">
      <c r="I1469" s="99"/>
      <c r="J1469" s="98"/>
      <c r="L1469" s="99"/>
      <c r="M1469" s="101"/>
    </row>
    <row r="1470" spans="9:13" x14ac:dyDescent="0.2">
      <c r="I1470" s="99"/>
      <c r="J1470" s="98"/>
      <c r="L1470" s="99"/>
      <c r="M1470" s="101"/>
    </row>
    <row r="1471" spans="9:13" x14ac:dyDescent="0.2">
      <c r="I1471" s="99"/>
      <c r="J1471" s="98"/>
      <c r="L1471" s="99"/>
      <c r="M1471" s="101"/>
    </row>
    <row r="1472" spans="9:13" x14ac:dyDescent="0.2">
      <c r="I1472" s="99"/>
      <c r="J1472" s="98"/>
      <c r="L1472" s="99"/>
      <c r="M1472" s="101"/>
    </row>
    <row r="1473" spans="9:13" x14ac:dyDescent="0.2">
      <c r="I1473" s="99"/>
      <c r="J1473" s="98"/>
      <c r="L1473" s="99"/>
      <c r="M1473" s="101"/>
    </row>
    <row r="1474" spans="9:13" x14ac:dyDescent="0.2">
      <c r="I1474" s="99"/>
      <c r="J1474" s="98"/>
      <c r="L1474" s="99"/>
      <c r="M1474" s="101"/>
    </row>
    <row r="1475" spans="9:13" x14ac:dyDescent="0.2">
      <c r="I1475" s="99"/>
      <c r="J1475" s="98"/>
      <c r="L1475" s="99"/>
      <c r="M1475" s="101"/>
    </row>
    <row r="1476" spans="9:13" x14ac:dyDescent="0.2">
      <c r="I1476" s="99"/>
      <c r="J1476" s="98"/>
      <c r="L1476" s="99"/>
      <c r="M1476" s="101"/>
    </row>
    <row r="1477" spans="9:13" x14ac:dyDescent="0.2">
      <c r="I1477" s="99"/>
      <c r="J1477" s="98"/>
      <c r="L1477" s="99"/>
      <c r="M1477" s="101"/>
    </row>
    <row r="1478" spans="9:13" x14ac:dyDescent="0.2">
      <c r="I1478" s="99"/>
      <c r="J1478" s="98"/>
      <c r="L1478" s="99"/>
      <c r="M1478" s="101"/>
    </row>
    <row r="1479" spans="9:13" x14ac:dyDescent="0.2">
      <c r="I1479" s="99"/>
      <c r="J1479" s="98"/>
      <c r="L1479" s="99"/>
      <c r="M1479" s="101"/>
    </row>
    <row r="1480" spans="9:13" x14ac:dyDescent="0.2">
      <c r="I1480" s="99"/>
      <c r="J1480" s="98"/>
      <c r="L1480" s="99"/>
      <c r="M1480" s="101"/>
    </row>
    <row r="1481" spans="9:13" x14ac:dyDescent="0.2">
      <c r="I1481" s="99"/>
      <c r="J1481" s="98"/>
      <c r="L1481" s="99"/>
      <c r="M1481" s="101"/>
    </row>
    <row r="1482" spans="9:13" x14ac:dyDescent="0.2">
      <c r="I1482" s="99"/>
      <c r="J1482" s="98"/>
      <c r="L1482" s="99"/>
      <c r="M1482" s="101"/>
    </row>
    <row r="1483" spans="9:13" x14ac:dyDescent="0.2">
      <c r="I1483" s="99"/>
      <c r="J1483" s="101"/>
    </row>
    <row r="1484" spans="9:13" x14ac:dyDescent="0.2">
      <c r="I1484" s="99"/>
      <c r="J1484" s="101"/>
    </row>
    <row r="1485" spans="9:13" x14ac:dyDescent="0.2">
      <c r="I1485" s="99"/>
      <c r="J1485" s="101"/>
    </row>
    <row r="1486" spans="9:13" x14ac:dyDescent="0.2">
      <c r="I1486" s="99"/>
      <c r="J1486" s="101"/>
    </row>
  </sheetData>
  <sheetProtection selectLockedCells="1" selectUnlockedCells="1"/>
  <mergeCells count="11">
    <mergeCell ref="J3:L3"/>
    <mergeCell ref="M3:O3"/>
    <mergeCell ref="R3:S3"/>
    <mergeCell ref="A1:X1"/>
    <mergeCell ref="A2:C2"/>
    <mergeCell ref="T3:V3"/>
    <mergeCell ref="W3:X3"/>
    <mergeCell ref="D2:F2"/>
    <mergeCell ref="G2:Q2"/>
    <mergeCell ref="R2:X2"/>
    <mergeCell ref="G3:I3"/>
  </mergeCells>
  <phoneticPr fontId="0" type="noConversion"/>
  <dataValidations count="14">
    <dataValidation type="decimal" operator="greaterThan" allowBlank="1" showInputMessage="1" showErrorMessage="1" error="TO depth must be greater than FROM" sqref="B66:B590">
      <formula1>B65</formula1>
    </dataValidation>
    <dataValidation type="list" errorStyle="warning" allowBlank="1" showInputMessage="1" showErrorMessage="1" error="Code is not in dictionary list" sqref="D163:D65536 D33:D68 R5:S68 D5:D31 H5:H65536 N5:N65536 K5:K65536 Q69:S65536">
      <formula1>qual</formula1>
    </dataValidation>
    <dataValidation type="whole" errorStyle="warning" allowBlank="1" showInputMessage="1" showErrorMessage="1" error="Value must be between 0 and 90" sqref="Q627:Q65536 Q160 L5:L65536 O5:P65536 I5:I65536">
      <formula1>0</formula1>
      <formula2>90</formula2>
    </dataValidation>
    <dataValidation type="list" errorStyle="information" allowBlank="1" showInputMessage="1" error="Code not in dictionary list" sqref="E16:E68 E5:E13">
      <formula1>rock</formula1>
    </dataValidation>
    <dataValidation type="list" errorStyle="warning" allowBlank="1" showInputMessage="1" showErrorMessage="1" error="Code not in dictionary" sqref="Q161:Q626 Q5:Q159">
      <formula1>SERP</formula1>
    </dataValidation>
    <dataValidation type="list" errorStyle="warning" allowBlank="1" showInputMessage="1" showErrorMessage="1" error="Code not in dictionary list" sqref="F163:F65536 E5:E13 E16:E284">
      <formula1>weathering</formula1>
    </dataValidation>
    <dataValidation type="decimal" operator="greaterThan" allowBlank="1" showInputMessage="1" showErrorMessage="1" error="TO depth must be greater than FROM" sqref="B5:B65">
      <formula1>A5</formula1>
    </dataValidation>
    <dataValidation type="decimal" operator="equal" allowBlank="1" showInputMessage="1" showErrorMessage="1" error="FROM must equal previous TO depth" sqref="A6:A626">
      <formula1>B5</formula1>
    </dataValidation>
    <dataValidation type="list" errorStyle="warning" allowBlank="1" showInputMessage="1" showErrorMessage="1" error="Code not in dictionary" sqref="J5:J65536 G5:G65536 M5:M65536">
      <formula1>min</formula1>
    </dataValidation>
    <dataValidation type="list" errorStyle="warning" allowBlank="1" showInputMessage="1" showErrorMessage="1" error="Check code" sqref="T5:T65536">
      <formula1>col_qual</formula1>
    </dataValidation>
    <dataValidation type="list" errorStyle="warning" allowBlank="1" showInputMessage="1" showErrorMessage="1" error="Check code" sqref="U5:V65536">
      <formula1>colour</formula1>
    </dataValidation>
    <dataValidation type="list" errorStyle="warning" allowBlank="1" showInputMessage="1" showErrorMessage="1" error="Check code" sqref="W5:W65536">
      <formula1>size</formula1>
    </dataValidation>
    <dataValidation type="list" errorStyle="warning" allowBlank="1" showInputMessage="1" showErrorMessage="1" error="Check code" sqref="X5:X65536">
      <formula1>shape</formula1>
    </dataValidation>
    <dataValidation type="decimal" operator="greaterThanOrEqual" allowBlank="1" showInputMessage="1" showErrorMessage="1" error="Check DEPTH FROM" sqref="A5">
      <formula1>0</formula1>
    </dataValidation>
  </dataValidations>
  <pageMargins left="0.5" right="0" top="0.25" bottom="0.25" header="0.25" footer="0"/>
  <pageSetup paperSize="8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5"/>
  <sheetViews>
    <sheetView topLeftCell="A43" workbookViewId="0">
      <selection activeCell="F72" sqref="F72"/>
    </sheetView>
  </sheetViews>
  <sheetFormatPr defaultColWidth="9" defaultRowHeight="12.75" x14ac:dyDescent="0.2"/>
  <cols>
    <col min="1" max="1" width="9" style="11"/>
    <col min="2" max="3" width="9" style="13"/>
    <col min="4" max="16384" width="9" style="11"/>
  </cols>
  <sheetData>
    <row r="1" spans="1:5" x14ac:dyDescent="0.2">
      <c r="A1" s="14" t="s">
        <v>90</v>
      </c>
      <c r="B1" s="15" t="s">
        <v>101</v>
      </c>
      <c r="C1" s="15" t="s">
        <v>102</v>
      </c>
      <c r="D1" s="16" t="s">
        <v>125</v>
      </c>
      <c r="E1" s="16" t="s">
        <v>79</v>
      </c>
    </row>
    <row r="2" spans="1:5" x14ac:dyDescent="0.2">
      <c r="A2" s="11" t="str">
        <f>Geology_db!A2</f>
        <v>LPDD1101</v>
      </c>
      <c r="B2" s="17">
        <f>Geology_db!B2</f>
        <v>0</v>
      </c>
      <c r="C2" s="17">
        <f>Geology_db!C2</f>
        <v>18</v>
      </c>
      <c r="D2" s="18">
        <f>C2-B2</f>
        <v>18</v>
      </c>
      <c r="E2" s="11" t="str">
        <f>Geology_db!E2</f>
        <v xml:space="preserve">LOS </v>
      </c>
    </row>
    <row r="3" spans="1:5" x14ac:dyDescent="0.2">
      <c r="A3" s="11" t="str">
        <f>Geology_db!A3</f>
        <v>LPDD1101</v>
      </c>
      <c r="B3" s="17">
        <f>Geology_db!B3</f>
        <v>18</v>
      </c>
      <c r="C3" s="17">
        <f>Geology_db!C3</f>
        <v>29.6</v>
      </c>
      <c r="D3" s="18">
        <f t="shared" ref="D3:D66" si="0">C3-B3</f>
        <v>11.600000000000001</v>
      </c>
      <c r="E3" s="11" t="str">
        <f>Geology_db!E3</f>
        <v>MXD</v>
      </c>
    </row>
    <row r="4" spans="1:5" x14ac:dyDescent="0.2">
      <c r="A4" s="11" t="str">
        <f>Geology_db!A4</f>
        <v>LPDD1101</v>
      </c>
      <c r="B4" s="17">
        <f>Geology_db!B4</f>
        <v>29.6</v>
      </c>
      <c r="C4" s="17">
        <f>Geology_db!C4</f>
        <v>34</v>
      </c>
      <c r="D4" s="18">
        <f t="shared" si="0"/>
        <v>4.3999999999999986</v>
      </c>
      <c r="E4" s="11" t="str">
        <f>Geology_db!E4</f>
        <v xml:space="preserve">LOS </v>
      </c>
    </row>
    <row r="5" spans="1:5" x14ac:dyDescent="0.2">
      <c r="A5" s="11" t="str">
        <f>Geology_db!A5</f>
        <v>LPDD1101</v>
      </c>
      <c r="B5" s="17">
        <f>Geology_db!B5</f>
        <v>34</v>
      </c>
      <c r="C5" s="17">
        <f>Geology_db!C5</f>
        <v>35.6</v>
      </c>
      <c r="D5" s="18">
        <f t="shared" si="0"/>
        <v>1.6000000000000014</v>
      </c>
      <c r="E5" s="11" t="str">
        <f>Geology_db!E5</f>
        <v>RSR</v>
      </c>
    </row>
    <row r="6" spans="1:5" x14ac:dyDescent="0.2">
      <c r="A6" s="11" t="str">
        <f>Geology_db!A6</f>
        <v>LPDD1101</v>
      </c>
      <c r="B6" s="17">
        <f>Geology_db!B6</f>
        <v>35.6</v>
      </c>
      <c r="C6" s="17">
        <f>Geology_db!C6</f>
        <v>36.450000000000003</v>
      </c>
      <c r="D6" s="18">
        <f t="shared" si="0"/>
        <v>0.85000000000000142</v>
      </c>
      <c r="E6" s="11" t="str">
        <f>Geology_db!E6</f>
        <v xml:space="preserve">LOS </v>
      </c>
    </row>
    <row r="7" spans="1:5" x14ac:dyDescent="0.2">
      <c r="A7" s="11" t="str">
        <f>Geology_db!A7</f>
        <v>LPDD1101</v>
      </c>
      <c r="B7" s="17">
        <f>Geology_db!B7</f>
        <v>36.450000000000003</v>
      </c>
      <c r="C7" s="17">
        <f>Geology_db!C7</f>
        <v>37.1</v>
      </c>
      <c r="D7" s="18">
        <f t="shared" si="0"/>
        <v>0.64999999999999858</v>
      </c>
      <c r="E7" s="11" t="str">
        <f>Geology_db!E7</f>
        <v>MXO</v>
      </c>
    </row>
    <row r="8" spans="1:5" x14ac:dyDescent="0.2">
      <c r="A8" s="11" t="str">
        <f>Geology_db!A8</f>
        <v>LPDD1101</v>
      </c>
      <c r="B8" s="17">
        <f>Geology_db!B8</f>
        <v>37.1</v>
      </c>
      <c r="C8" s="17">
        <f>Geology_db!C8</f>
        <v>38.200000000000003</v>
      </c>
      <c r="D8" s="18">
        <f t="shared" si="0"/>
        <v>1.1000000000000014</v>
      </c>
      <c r="E8" s="11" t="str">
        <f>Geology_db!E8</f>
        <v xml:space="preserve">LOS </v>
      </c>
    </row>
    <row r="9" spans="1:5" x14ac:dyDescent="0.2">
      <c r="A9" s="11" t="str">
        <f>Geology_db!A9</f>
        <v>LPDD1101</v>
      </c>
      <c r="B9" s="17">
        <f>Geology_db!B9</f>
        <v>38.200000000000003</v>
      </c>
      <c r="C9" s="17">
        <f>Geology_db!C9</f>
        <v>38.6</v>
      </c>
      <c r="D9" s="18">
        <f t="shared" si="0"/>
        <v>0.39999999999999858</v>
      </c>
      <c r="E9" s="11" t="str">
        <f>Geology_db!E9</f>
        <v>MXH</v>
      </c>
    </row>
    <row r="10" spans="1:5" x14ac:dyDescent="0.2">
      <c r="A10" s="11" t="str">
        <f>Geology_db!A10</f>
        <v>LPDD1101</v>
      </c>
      <c r="B10" s="17">
        <f>Geology_db!B10</f>
        <v>38.6</v>
      </c>
      <c r="C10" s="17">
        <f>Geology_db!C10</f>
        <v>39.35</v>
      </c>
      <c r="D10" s="18">
        <f t="shared" si="0"/>
        <v>0.75</v>
      </c>
      <c r="E10" s="11" t="str">
        <f>Geology_db!E10</f>
        <v xml:space="preserve">LOS </v>
      </c>
    </row>
    <row r="11" spans="1:5" x14ac:dyDescent="0.2">
      <c r="A11" s="11" t="str">
        <f>Geology_db!A11</f>
        <v>LPDD1101</v>
      </c>
      <c r="B11" s="17">
        <f>Geology_db!B11</f>
        <v>39.35</v>
      </c>
      <c r="C11" s="17">
        <f>Geology_db!C11</f>
        <v>39.6</v>
      </c>
      <c r="D11" s="18">
        <f t="shared" si="0"/>
        <v>0.25</v>
      </c>
      <c r="E11" s="11" t="str">
        <f>Geology_db!E11</f>
        <v>MXO</v>
      </c>
    </row>
    <row r="12" spans="1:5" x14ac:dyDescent="0.2">
      <c r="A12" s="11" t="str">
        <f>Geology_db!A12</f>
        <v>LPDD1101</v>
      </c>
      <c r="B12" s="17">
        <f>Geology_db!B12</f>
        <v>39.6</v>
      </c>
      <c r="C12" s="17">
        <f>Geology_db!C12</f>
        <v>39.75</v>
      </c>
      <c r="D12" s="18">
        <f t="shared" si="0"/>
        <v>0.14999999999999858</v>
      </c>
      <c r="E12" s="11" t="str">
        <f>Geology_db!E12</f>
        <v>MXO</v>
      </c>
    </row>
    <row r="13" spans="1:5" x14ac:dyDescent="0.2">
      <c r="A13" s="11" t="str">
        <f>Geology_db!A13</f>
        <v>LPDD1101</v>
      </c>
      <c r="B13" s="17">
        <f>Geology_db!B13</f>
        <v>39.75</v>
      </c>
      <c r="C13" s="17">
        <f>Geology_db!C13</f>
        <v>41.35</v>
      </c>
      <c r="D13" s="18">
        <f t="shared" si="0"/>
        <v>1.6000000000000014</v>
      </c>
      <c r="E13" s="11" t="str">
        <f>Geology_db!E13</f>
        <v xml:space="preserve">LOS </v>
      </c>
    </row>
    <row r="14" spans="1:5" x14ac:dyDescent="0.2">
      <c r="A14" s="11" t="str">
        <f>Geology_db!A14</f>
        <v>LPDD1101</v>
      </c>
      <c r="B14" s="17">
        <f>Geology_db!B14</f>
        <v>41.35</v>
      </c>
      <c r="C14" s="17">
        <f>Geology_db!C14</f>
        <v>41.6</v>
      </c>
      <c r="D14" s="18">
        <f t="shared" si="0"/>
        <v>0.25</v>
      </c>
      <c r="E14" s="11" t="str">
        <f>Geology_db!E14</f>
        <v>MXQ</v>
      </c>
    </row>
    <row r="15" spans="1:5" x14ac:dyDescent="0.2">
      <c r="A15" s="11" t="str">
        <f>Geology_db!A15</f>
        <v>LPDD1101</v>
      </c>
      <c r="B15" s="17">
        <f>Geology_db!B15</f>
        <v>41.6</v>
      </c>
      <c r="C15" s="17">
        <f>Geology_db!C15</f>
        <v>42.05</v>
      </c>
      <c r="D15" s="18">
        <f t="shared" si="0"/>
        <v>0.44999999999999574</v>
      </c>
      <c r="E15" s="11" t="str">
        <f>Geology_db!E15</f>
        <v xml:space="preserve">LOS </v>
      </c>
    </row>
    <row r="16" spans="1:5" x14ac:dyDescent="0.2">
      <c r="A16" s="11" t="str">
        <f>Geology_db!A16</f>
        <v>LPDD1101</v>
      </c>
      <c r="B16" s="17">
        <f>Geology_db!B16</f>
        <v>42.05</v>
      </c>
      <c r="C16" s="17">
        <f>Geology_db!C16</f>
        <v>42.6</v>
      </c>
      <c r="D16" s="18">
        <f t="shared" si="0"/>
        <v>0.55000000000000426</v>
      </c>
      <c r="E16" s="11" t="str">
        <f>Geology_db!E16</f>
        <v>MXH</v>
      </c>
    </row>
    <row r="17" spans="1:5" x14ac:dyDescent="0.2">
      <c r="A17" s="11" t="str">
        <f>Geology_db!A17</f>
        <v>LPDD1101</v>
      </c>
      <c r="B17" s="17">
        <f>Geology_db!B17</f>
        <v>42.6</v>
      </c>
      <c r="C17" s="17">
        <f>Geology_db!C17</f>
        <v>44.25</v>
      </c>
      <c r="D17" s="18">
        <f t="shared" si="0"/>
        <v>1.6499999999999986</v>
      </c>
      <c r="E17" s="11" t="str">
        <f>Geology_db!E17</f>
        <v xml:space="preserve">LOS </v>
      </c>
    </row>
    <row r="18" spans="1:5" x14ac:dyDescent="0.2">
      <c r="A18" s="11" t="str">
        <f>Geology_db!A18</f>
        <v>LPDD1101</v>
      </c>
      <c r="B18" s="17">
        <f>Geology_db!B18</f>
        <v>44.25</v>
      </c>
      <c r="C18" s="17">
        <f>Geology_db!C18</f>
        <v>44.6</v>
      </c>
      <c r="D18" s="18">
        <f t="shared" si="0"/>
        <v>0.35000000000000142</v>
      </c>
      <c r="E18" s="11" t="str">
        <f>Geology_db!E18</f>
        <v>MXH</v>
      </c>
    </row>
    <row r="19" spans="1:5" x14ac:dyDescent="0.2">
      <c r="A19" s="11" t="str">
        <f>Geology_db!A19</f>
        <v>LPDD1101</v>
      </c>
      <c r="B19" s="17">
        <f>Geology_db!B19</f>
        <v>44.6</v>
      </c>
      <c r="C19" s="17">
        <f>Geology_db!C19</f>
        <v>45</v>
      </c>
      <c r="D19" s="18">
        <f t="shared" si="0"/>
        <v>0.39999999999999858</v>
      </c>
      <c r="E19" s="11" t="str">
        <f>Geology_db!E19</f>
        <v xml:space="preserve">LOS </v>
      </c>
    </row>
    <row r="20" spans="1:5" x14ac:dyDescent="0.2">
      <c r="A20" s="11" t="str">
        <f>Geology_db!A20</f>
        <v>LPDD1101</v>
      </c>
      <c r="B20" s="17">
        <f>Geology_db!B20</f>
        <v>45</v>
      </c>
      <c r="C20" s="17">
        <f>Geology_db!C20</f>
        <v>45.6</v>
      </c>
      <c r="D20" s="18">
        <f t="shared" si="0"/>
        <v>0.60000000000000142</v>
      </c>
      <c r="E20" s="11" t="str">
        <f>Geology_db!E20</f>
        <v>MXO</v>
      </c>
    </row>
    <row r="21" spans="1:5" x14ac:dyDescent="0.2">
      <c r="A21" s="11" t="str">
        <f>Geology_db!A21</f>
        <v>LPDD1101</v>
      </c>
      <c r="B21" s="17">
        <f>Geology_db!B21</f>
        <v>45.6</v>
      </c>
      <c r="C21" s="17">
        <f>Geology_db!C21</f>
        <v>47</v>
      </c>
      <c r="D21" s="18">
        <f t="shared" si="0"/>
        <v>1.3999999999999986</v>
      </c>
      <c r="E21" s="11" t="str">
        <f>Geology_db!E21</f>
        <v xml:space="preserve">LOS </v>
      </c>
    </row>
    <row r="22" spans="1:5" x14ac:dyDescent="0.2">
      <c r="A22" s="11" t="str">
        <f>Geology_db!A22</f>
        <v>LPDD1101</v>
      </c>
      <c r="B22" s="17">
        <f>Geology_db!B22</f>
        <v>47</v>
      </c>
      <c r="C22" s="17">
        <f>Geology_db!C22</f>
        <v>47.6</v>
      </c>
      <c r="D22" s="18">
        <f t="shared" si="0"/>
        <v>0.60000000000000142</v>
      </c>
      <c r="E22" s="11" t="str">
        <f>Geology_db!E22</f>
        <v>MXO</v>
      </c>
    </row>
    <row r="23" spans="1:5" x14ac:dyDescent="0.2">
      <c r="A23" s="11" t="str">
        <f>Geology_db!A23</f>
        <v>LPDD1101</v>
      </c>
      <c r="B23" s="17">
        <f>Geology_db!B23</f>
        <v>47.6</v>
      </c>
      <c r="C23" s="17">
        <f>Geology_db!C23</f>
        <v>48.6</v>
      </c>
      <c r="D23" s="18">
        <f t="shared" si="0"/>
        <v>1</v>
      </c>
      <c r="E23" s="11" t="str">
        <f>Geology_db!E23</f>
        <v xml:space="preserve">LOS </v>
      </c>
    </row>
    <row r="24" spans="1:5" x14ac:dyDescent="0.2">
      <c r="A24" s="11" t="str">
        <f>Geology_db!A24</f>
        <v>LPDD1101</v>
      </c>
      <c r="B24" s="17">
        <f>Geology_db!B24</f>
        <v>48.6</v>
      </c>
      <c r="C24" s="17">
        <f>Geology_db!C24</f>
        <v>49.1</v>
      </c>
      <c r="D24" s="18">
        <f t="shared" si="0"/>
        <v>0.5</v>
      </c>
      <c r="E24" s="11" t="str">
        <f>Geology_db!E24</f>
        <v>MXO</v>
      </c>
    </row>
    <row r="25" spans="1:5" x14ac:dyDescent="0.2">
      <c r="A25" s="11" t="str">
        <f>Geology_db!A25</f>
        <v>LPDD1101</v>
      </c>
      <c r="B25" s="17">
        <f>Geology_db!B25</f>
        <v>49.1</v>
      </c>
      <c r="C25" s="17">
        <f>Geology_db!C25</f>
        <v>50.4</v>
      </c>
      <c r="D25" s="18">
        <f t="shared" si="0"/>
        <v>1.2999999999999972</v>
      </c>
      <c r="E25" s="11" t="str">
        <f>Geology_db!E25</f>
        <v xml:space="preserve">LOS </v>
      </c>
    </row>
    <row r="26" spans="1:5" x14ac:dyDescent="0.2">
      <c r="A26" s="11" t="str">
        <f>Geology_db!A26</f>
        <v>LPDD1101</v>
      </c>
      <c r="B26" s="17">
        <f>Geology_db!B26</f>
        <v>50.4</v>
      </c>
      <c r="C26" s="17">
        <f>Geology_db!C26</f>
        <v>50.6</v>
      </c>
      <c r="D26" s="18">
        <f t="shared" si="0"/>
        <v>0.20000000000000284</v>
      </c>
      <c r="E26" s="11" t="str">
        <f>Geology_db!E26</f>
        <v>XCB</v>
      </c>
    </row>
    <row r="27" spans="1:5" x14ac:dyDescent="0.2">
      <c r="A27" s="11" t="str">
        <f>Geology_db!A27</f>
        <v>LPDD1101</v>
      </c>
      <c r="B27" s="17">
        <f>Geology_db!B27</f>
        <v>50.6</v>
      </c>
      <c r="C27" s="17">
        <f>Geology_db!C27</f>
        <v>53.3</v>
      </c>
      <c r="D27" s="18">
        <f t="shared" si="0"/>
        <v>2.6999999999999957</v>
      </c>
      <c r="E27" s="11" t="str">
        <f>Geology_db!E27</f>
        <v xml:space="preserve">LOS </v>
      </c>
    </row>
    <row r="28" spans="1:5" x14ac:dyDescent="0.2">
      <c r="A28" s="11" t="str">
        <f>Geology_db!A28</f>
        <v>LPDD1101</v>
      </c>
      <c r="B28" s="17">
        <f>Geology_db!B28</f>
        <v>53.3</v>
      </c>
      <c r="C28" s="17">
        <f>Geology_db!C28</f>
        <v>53.6</v>
      </c>
      <c r="D28" s="18">
        <f t="shared" si="0"/>
        <v>0.30000000000000426</v>
      </c>
      <c r="E28" s="11" t="str">
        <f>Geology_db!E28</f>
        <v>MXO</v>
      </c>
    </row>
    <row r="29" spans="1:5" x14ac:dyDescent="0.2">
      <c r="A29" s="11" t="str">
        <f>Geology_db!A29</f>
        <v>LPDD1101</v>
      </c>
      <c r="B29" s="17">
        <f>Geology_db!B29</f>
        <v>53.6</v>
      </c>
      <c r="C29" s="17">
        <f>Geology_db!C29</f>
        <v>55</v>
      </c>
      <c r="D29" s="18">
        <f t="shared" si="0"/>
        <v>1.3999999999999986</v>
      </c>
      <c r="E29" s="11" t="str">
        <f>Geology_db!E29</f>
        <v xml:space="preserve">LOS </v>
      </c>
    </row>
    <row r="30" spans="1:5" x14ac:dyDescent="0.2">
      <c r="A30" s="11" t="str">
        <f>Geology_db!A30</f>
        <v>LPDD1101</v>
      </c>
      <c r="B30" s="17">
        <f>Geology_db!B30</f>
        <v>55</v>
      </c>
      <c r="C30" s="17">
        <f>Geology_db!C30</f>
        <v>55.6</v>
      </c>
      <c r="D30" s="18">
        <f t="shared" si="0"/>
        <v>0.60000000000000142</v>
      </c>
      <c r="E30" s="11" t="str">
        <f>Geology_db!E30</f>
        <v>LOS</v>
      </c>
    </row>
    <row r="31" spans="1:5" x14ac:dyDescent="0.2">
      <c r="A31" s="11" t="str">
        <f>Geology_db!A31</f>
        <v>LPDD1101</v>
      </c>
      <c r="B31" s="17">
        <f>Geology_db!B31</f>
        <v>55.6</v>
      </c>
      <c r="C31" s="17">
        <f>Geology_db!C31</f>
        <v>56.5</v>
      </c>
      <c r="D31" s="18">
        <f t="shared" si="0"/>
        <v>0.89999999999999858</v>
      </c>
      <c r="E31" s="11" t="str">
        <f>Geology_db!E31</f>
        <v>MXB</v>
      </c>
    </row>
    <row r="32" spans="1:5" x14ac:dyDescent="0.2">
      <c r="A32" s="11" t="str">
        <f>Geology_db!A32</f>
        <v>LPDD1101</v>
      </c>
      <c r="B32" s="17">
        <f>Geology_db!B32</f>
        <v>56.5</v>
      </c>
      <c r="C32" s="17">
        <f>Geology_db!C32</f>
        <v>57.2</v>
      </c>
      <c r="D32" s="18">
        <f t="shared" si="0"/>
        <v>0.70000000000000284</v>
      </c>
      <c r="E32" s="11" t="str">
        <f>Geology_db!E32</f>
        <v>LOS</v>
      </c>
    </row>
    <row r="33" spans="1:5" x14ac:dyDescent="0.2">
      <c r="A33" s="11" t="str">
        <f>Geology_db!A33</f>
        <v>LPDD1101</v>
      </c>
      <c r="B33" s="17">
        <f>Geology_db!B33</f>
        <v>57.2</v>
      </c>
      <c r="C33" s="17">
        <f>Geology_db!C33</f>
        <v>58.1</v>
      </c>
      <c r="D33" s="18">
        <f t="shared" si="0"/>
        <v>0.89999999999999858</v>
      </c>
      <c r="E33" s="11" t="str">
        <f>Geology_db!E33</f>
        <v>XGD</v>
      </c>
    </row>
    <row r="34" spans="1:5" x14ac:dyDescent="0.2">
      <c r="A34" s="11" t="str">
        <f>Geology_db!A34</f>
        <v>LPDD1101</v>
      </c>
      <c r="B34" s="17">
        <f>Geology_db!B34</f>
        <v>58.1</v>
      </c>
      <c r="C34" s="17">
        <f>Geology_db!C34</f>
        <v>58.95</v>
      </c>
      <c r="D34" s="18">
        <f t="shared" si="0"/>
        <v>0.85000000000000142</v>
      </c>
      <c r="E34" s="11" t="str">
        <f>Geology_db!E34</f>
        <v>LOS</v>
      </c>
    </row>
    <row r="35" spans="1:5" x14ac:dyDescent="0.2">
      <c r="A35" s="11" t="str">
        <f>Geology_db!A35</f>
        <v>LPDD1101</v>
      </c>
      <c r="B35" s="17">
        <f>Geology_db!B35</f>
        <v>58.95</v>
      </c>
      <c r="C35" s="17">
        <f>Geology_db!C35</f>
        <v>59.6</v>
      </c>
      <c r="D35" s="18">
        <f t="shared" si="0"/>
        <v>0.64999999999999858</v>
      </c>
      <c r="E35" s="11" t="str">
        <f>Geology_db!E35</f>
        <v>MXC</v>
      </c>
    </row>
    <row r="36" spans="1:5" x14ac:dyDescent="0.2">
      <c r="A36" s="11" t="str">
        <f>Geology_db!A36</f>
        <v>LPDD1101</v>
      </c>
      <c r="B36" s="17">
        <f>Geology_db!B36</f>
        <v>59.6</v>
      </c>
      <c r="C36" s="17">
        <f>Geology_db!C36</f>
        <v>60.4</v>
      </c>
      <c r="D36" s="18">
        <f t="shared" si="0"/>
        <v>0.79999999999999716</v>
      </c>
      <c r="E36" s="11" t="str">
        <f>Geology_db!E36</f>
        <v>LOS</v>
      </c>
    </row>
    <row r="37" spans="1:5" x14ac:dyDescent="0.2">
      <c r="A37" s="11" t="str">
        <f>Geology_db!A37</f>
        <v>LPDD1101</v>
      </c>
      <c r="B37" s="17">
        <f>Geology_db!B37</f>
        <v>60.4</v>
      </c>
      <c r="C37" s="17">
        <f>Geology_db!C37</f>
        <v>61.3</v>
      </c>
      <c r="D37" s="18">
        <f t="shared" si="0"/>
        <v>0.89999999999999858</v>
      </c>
      <c r="E37" s="11" t="str">
        <f>Geology_db!E37</f>
        <v>MXC</v>
      </c>
    </row>
    <row r="38" spans="1:5" x14ac:dyDescent="0.2">
      <c r="A38" s="11" t="str">
        <f>Geology_db!A38</f>
        <v>LPDD1101</v>
      </c>
      <c r="B38" s="17">
        <f>Geology_db!B38</f>
        <v>61.3</v>
      </c>
      <c r="C38" s="17">
        <f>Geology_db!C38</f>
        <v>61.9</v>
      </c>
      <c r="D38" s="18">
        <f t="shared" si="0"/>
        <v>0.60000000000000142</v>
      </c>
      <c r="E38" s="11" t="str">
        <f>Geology_db!E38</f>
        <v>LOS</v>
      </c>
    </row>
    <row r="39" spans="1:5" x14ac:dyDescent="0.2">
      <c r="A39" s="11" t="str">
        <f>Geology_db!A39</f>
        <v>LPDD1101</v>
      </c>
      <c r="B39" s="17">
        <f>Geology_db!B39</f>
        <v>61.9</v>
      </c>
      <c r="C39" s="17">
        <f>Geology_db!C39</f>
        <v>62.2</v>
      </c>
      <c r="D39" s="18">
        <f t="shared" si="0"/>
        <v>0.30000000000000426</v>
      </c>
      <c r="E39" s="11" t="str">
        <f>Geology_db!E39</f>
        <v>ORG</v>
      </c>
    </row>
    <row r="40" spans="1:5" x14ac:dyDescent="0.2">
      <c r="A40" s="11" t="str">
        <f>Geology_db!A40</f>
        <v>LPDD1101</v>
      </c>
      <c r="B40" s="17">
        <f>Geology_db!B40</f>
        <v>62.2</v>
      </c>
      <c r="C40" s="17">
        <f>Geology_db!C40</f>
        <v>62.4</v>
      </c>
      <c r="D40" s="18">
        <f t="shared" si="0"/>
        <v>0.19999999999999574</v>
      </c>
      <c r="E40" s="11" t="str">
        <f>Geology_db!E40</f>
        <v>ORG</v>
      </c>
    </row>
    <row r="41" spans="1:5" x14ac:dyDescent="0.2">
      <c r="A41" s="11" t="str">
        <f>Geology_db!A41</f>
        <v>LPDD1101</v>
      </c>
      <c r="B41" s="17">
        <f>Geology_db!B41</f>
        <v>62.4</v>
      </c>
      <c r="C41" s="17">
        <f>Geology_db!C41</f>
        <v>62.6</v>
      </c>
      <c r="D41" s="18">
        <f t="shared" si="0"/>
        <v>0.20000000000000284</v>
      </c>
      <c r="E41" s="11" t="str">
        <f>Geology_db!E41</f>
        <v>ORQ</v>
      </c>
    </row>
    <row r="42" spans="1:5" x14ac:dyDescent="0.2">
      <c r="A42" s="11" t="str">
        <f>Geology_db!A42</f>
        <v>LPDD1101</v>
      </c>
      <c r="B42" s="17">
        <f>Geology_db!B42</f>
        <v>62.6</v>
      </c>
      <c r="C42" s="17">
        <f>Geology_db!C42</f>
        <v>63.6</v>
      </c>
      <c r="D42" s="18">
        <f t="shared" si="0"/>
        <v>1</v>
      </c>
      <c r="E42" s="11" t="str">
        <f>Geology_db!E42</f>
        <v>ORO</v>
      </c>
    </row>
    <row r="43" spans="1:5" x14ac:dyDescent="0.2">
      <c r="A43" s="11" t="str">
        <f>Geology_db!A43</f>
        <v>LPDD1101</v>
      </c>
      <c r="B43" s="17">
        <f>Geology_db!B43</f>
        <v>63.6</v>
      </c>
      <c r="C43" s="17">
        <f>Geology_db!C43</f>
        <v>66.7</v>
      </c>
      <c r="D43" s="18">
        <f t="shared" si="0"/>
        <v>3.1000000000000014</v>
      </c>
      <c r="E43" s="11" t="str">
        <f>Geology_db!E43</f>
        <v>CAV</v>
      </c>
    </row>
    <row r="44" spans="1:5" x14ac:dyDescent="0.2">
      <c r="A44" s="11" t="str">
        <f>Geology_db!A44</f>
        <v>LPDD1101</v>
      </c>
      <c r="B44" s="17">
        <f>Geology_db!B44</f>
        <v>66.7</v>
      </c>
      <c r="C44" s="17">
        <f>Geology_db!C44</f>
        <v>66.849999999999994</v>
      </c>
      <c r="D44" s="18">
        <f t="shared" si="0"/>
        <v>0.14999999999999147</v>
      </c>
      <c r="E44" s="11" t="str">
        <f>Geology_db!E44</f>
        <v>ORO</v>
      </c>
    </row>
    <row r="45" spans="1:5" x14ac:dyDescent="0.2">
      <c r="A45" s="11" t="str">
        <f>Geology_db!A45</f>
        <v>LPDD1101</v>
      </c>
      <c r="B45" s="17">
        <f>Geology_db!B45</f>
        <v>66.849999999999994</v>
      </c>
      <c r="C45" s="17">
        <f>Geology_db!C45</f>
        <v>67.2</v>
      </c>
      <c r="D45" s="18">
        <f t="shared" si="0"/>
        <v>0.35000000000000853</v>
      </c>
      <c r="E45" s="11" t="str">
        <f>Geology_db!E45</f>
        <v>ORO</v>
      </c>
    </row>
    <row r="46" spans="1:5" x14ac:dyDescent="0.2">
      <c r="A46" s="11" t="str">
        <f>Geology_db!A46</f>
        <v>LPDD1101</v>
      </c>
      <c r="B46" s="17">
        <f>Geology_db!B46</f>
        <v>67.2</v>
      </c>
      <c r="C46" s="17">
        <f>Geology_db!C46</f>
        <v>67.900000000000006</v>
      </c>
      <c r="D46" s="18">
        <f t="shared" si="0"/>
        <v>0.70000000000000284</v>
      </c>
      <c r="E46" s="11" t="str">
        <f>Geology_db!E46</f>
        <v>MXB</v>
      </c>
    </row>
    <row r="47" spans="1:5" x14ac:dyDescent="0.2">
      <c r="A47" s="11" t="str">
        <f>Geology_db!A47</f>
        <v>LPDD1101</v>
      </c>
      <c r="B47" s="17">
        <f>Geology_db!B47</f>
        <v>67.900000000000006</v>
      </c>
      <c r="C47" s="17">
        <f>Geology_db!C47</f>
        <v>68.25</v>
      </c>
      <c r="D47" s="18">
        <f t="shared" si="0"/>
        <v>0.34999999999999432</v>
      </c>
      <c r="E47" s="11" t="str">
        <f>Geology_db!E47</f>
        <v>LOS</v>
      </c>
    </row>
    <row r="48" spans="1:5" x14ac:dyDescent="0.2">
      <c r="A48" s="11" t="str">
        <f>Geology_db!A48</f>
        <v>LPDD1101</v>
      </c>
      <c r="B48" s="17">
        <f>Geology_db!B48</f>
        <v>68.25</v>
      </c>
      <c r="C48" s="17">
        <f>Geology_db!C48</f>
        <v>68.599999999999994</v>
      </c>
      <c r="D48" s="18">
        <f t="shared" si="0"/>
        <v>0.34999999999999432</v>
      </c>
      <c r="E48" s="11" t="str">
        <f>Geology_db!E48</f>
        <v>MXB</v>
      </c>
    </row>
    <row r="49" spans="1:5" x14ac:dyDescent="0.2">
      <c r="A49" s="11" t="str">
        <f>Geology_db!A49</f>
        <v>LPDD1101</v>
      </c>
      <c r="B49" s="17">
        <f>Geology_db!B49</f>
        <v>68.599999999999994</v>
      </c>
      <c r="C49" s="17">
        <f>Geology_db!C49</f>
        <v>69.25</v>
      </c>
      <c r="D49" s="18">
        <f t="shared" si="0"/>
        <v>0.65000000000000568</v>
      </c>
      <c r="E49" s="11" t="str">
        <f>Geology_db!E49</f>
        <v>LOS</v>
      </c>
    </row>
    <row r="50" spans="1:5" x14ac:dyDescent="0.2">
      <c r="A50" s="11" t="str">
        <f>Geology_db!A50</f>
        <v>LPDD1101</v>
      </c>
      <c r="B50" s="17">
        <f>Geology_db!B50</f>
        <v>69.25</v>
      </c>
      <c r="C50" s="17">
        <f>Geology_db!C50</f>
        <v>70</v>
      </c>
      <c r="D50" s="18">
        <f t="shared" si="0"/>
        <v>0.75</v>
      </c>
      <c r="E50" s="11" t="str">
        <f>Geology_db!E50</f>
        <v>ORO</v>
      </c>
    </row>
    <row r="51" spans="1:5" x14ac:dyDescent="0.2">
      <c r="A51" s="11" t="str">
        <f>Geology_db!A51</f>
        <v>LPDD1101</v>
      </c>
      <c r="B51" s="17">
        <f>Geology_db!B51</f>
        <v>70</v>
      </c>
      <c r="C51" s="17">
        <f>Geology_db!C51</f>
        <v>70.3</v>
      </c>
      <c r="D51" s="18">
        <f t="shared" si="0"/>
        <v>0.29999999999999716</v>
      </c>
      <c r="E51" s="11" t="str">
        <f>Geology_db!E51</f>
        <v>LOS</v>
      </c>
    </row>
    <row r="52" spans="1:5" x14ac:dyDescent="0.2">
      <c r="A52" s="11" t="str">
        <f>Geology_db!A52</f>
        <v>LPDD1101</v>
      </c>
      <c r="B52" s="17">
        <f>Geology_db!B52</f>
        <v>70.3</v>
      </c>
      <c r="C52" s="17">
        <f>Geology_db!C52</f>
        <v>71.099999999999994</v>
      </c>
      <c r="D52" s="18">
        <f t="shared" si="0"/>
        <v>0.79999999999999716</v>
      </c>
      <c r="E52" s="11" t="str">
        <f>Geology_db!E52</f>
        <v>OXG</v>
      </c>
    </row>
    <row r="53" spans="1:5" x14ac:dyDescent="0.2">
      <c r="A53" s="11" t="str">
        <f>Geology_db!A53</f>
        <v>LPDD1101</v>
      </c>
      <c r="B53" s="17">
        <f>Geology_db!B53</f>
        <v>71.099999999999994</v>
      </c>
      <c r="C53" s="17">
        <f>Geology_db!C53</f>
        <v>79.099999999999994</v>
      </c>
      <c r="D53" s="18">
        <f t="shared" si="0"/>
        <v>8</v>
      </c>
      <c r="E53" s="11" t="str">
        <f>Geology_db!E53</f>
        <v>VMQ</v>
      </c>
    </row>
    <row r="54" spans="1:5" x14ac:dyDescent="0.2">
      <c r="A54" s="11" t="str">
        <f>Geology_db!A54</f>
        <v>LPDD1101</v>
      </c>
      <c r="B54" s="17">
        <f>Geology_db!B54</f>
        <v>79.099999999999994</v>
      </c>
      <c r="C54" s="17">
        <f>Geology_db!C54</f>
        <v>79.3</v>
      </c>
      <c r="D54" s="18">
        <f t="shared" si="0"/>
        <v>0.20000000000000284</v>
      </c>
      <c r="E54" s="11" t="str">
        <f>Geology_db!E54</f>
        <v>LOS</v>
      </c>
    </row>
    <row r="55" spans="1:5" x14ac:dyDescent="0.2">
      <c r="A55" s="11" t="str">
        <f>Geology_db!A55</f>
        <v>LPDD1101</v>
      </c>
      <c r="B55" s="17">
        <f>Geology_db!B55</f>
        <v>79.3</v>
      </c>
      <c r="C55" s="17">
        <f>Geology_db!C55</f>
        <v>90.5</v>
      </c>
      <c r="D55" s="18">
        <f t="shared" si="0"/>
        <v>11.200000000000003</v>
      </c>
      <c r="E55" s="11" t="str">
        <f>Geology_db!E55</f>
        <v>MXR</v>
      </c>
    </row>
    <row r="56" spans="1:5" x14ac:dyDescent="0.2">
      <c r="A56" s="11" t="str">
        <f>Geology_db!A56</f>
        <v>LPDD1101</v>
      </c>
      <c r="B56" s="17">
        <f>Geology_db!B56</f>
        <v>90.5</v>
      </c>
      <c r="C56" s="17">
        <f>Geology_db!C56</f>
        <v>90.75</v>
      </c>
      <c r="D56" s="18">
        <f t="shared" si="0"/>
        <v>0.25</v>
      </c>
      <c r="E56" s="11" t="str">
        <f>Geology_db!E56</f>
        <v>LOS</v>
      </c>
    </row>
    <row r="57" spans="1:5" x14ac:dyDescent="0.2">
      <c r="A57" s="11" t="str">
        <f>Geology_db!A57</f>
        <v>LPDD1101</v>
      </c>
      <c r="B57" s="17">
        <f>Geology_db!B57</f>
        <v>90.75</v>
      </c>
      <c r="C57" s="17">
        <f>Geology_db!C57</f>
        <v>96.35</v>
      </c>
      <c r="D57" s="18">
        <f t="shared" si="0"/>
        <v>5.5999999999999943</v>
      </c>
      <c r="E57" s="11" t="str">
        <f>Geology_db!E57</f>
        <v>MXR</v>
      </c>
    </row>
    <row r="58" spans="1:5" x14ac:dyDescent="0.2">
      <c r="A58" s="11" t="str">
        <f>Geology_db!A58</f>
        <v>LPDD1101</v>
      </c>
      <c r="B58" s="17">
        <f>Geology_db!B58</f>
        <v>96.35</v>
      </c>
      <c r="C58" s="17">
        <f>Geology_db!C58</f>
        <v>98.85</v>
      </c>
      <c r="D58" s="18">
        <f t="shared" si="0"/>
        <v>2.5</v>
      </c>
      <c r="E58" s="11" t="str">
        <f>Geology_db!E58</f>
        <v>ZAP</v>
      </c>
    </row>
    <row r="59" spans="1:5" x14ac:dyDescent="0.2">
      <c r="A59" s="11" t="str">
        <f>Geology_db!A59</f>
        <v>LPDD1101</v>
      </c>
      <c r="B59" s="17">
        <f>Geology_db!B59</f>
        <v>98.85</v>
      </c>
      <c r="C59" s="17">
        <f>Geology_db!C59</f>
        <v>99.45</v>
      </c>
      <c r="D59" s="18">
        <f t="shared" si="0"/>
        <v>0.60000000000000853</v>
      </c>
      <c r="E59" s="11" t="str">
        <f>Geology_db!E59</f>
        <v>ZMP</v>
      </c>
    </row>
    <row r="60" spans="1:5" x14ac:dyDescent="0.2">
      <c r="A60" s="11" t="str">
        <f>Geology_db!A60</f>
        <v>LPDD1101</v>
      </c>
      <c r="B60" s="17">
        <f>Geology_db!B60</f>
        <v>99.45</v>
      </c>
      <c r="C60" s="17">
        <f>Geology_db!C60</f>
        <v>101.3</v>
      </c>
      <c r="D60" s="18">
        <f t="shared" si="0"/>
        <v>1.8499999999999943</v>
      </c>
      <c r="E60" s="11" t="str">
        <f>Geology_db!E60</f>
        <v>MXS</v>
      </c>
    </row>
    <row r="61" spans="1:5" x14ac:dyDescent="0.2">
      <c r="A61" s="11" t="str">
        <f>Geology_db!A61</f>
        <v>LPDD1101</v>
      </c>
      <c r="B61" s="17">
        <f>Geology_db!B61</f>
        <v>101.3</v>
      </c>
      <c r="C61" s="17">
        <f>Geology_db!C61</f>
        <v>106</v>
      </c>
      <c r="D61" s="18">
        <f t="shared" si="0"/>
        <v>4.7000000000000028</v>
      </c>
      <c r="E61" s="11" t="str">
        <f>Geology_db!E61</f>
        <v>MXC</v>
      </c>
    </row>
    <row r="62" spans="1:5" x14ac:dyDescent="0.2">
      <c r="A62" s="11" t="str">
        <f>Geology_db!A62</f>
        <v>LPDD1101</v>
      </c>
      <c r="B62" s="17">
        <f>Geology_db!B62</f>
        <v>106</v>
      </c>
      <c r="C62" s="17">
        <f>Geology_db!C62</f>
        <v>106.2</v>
      </c>
      <c r="D62" s="18">
        <f t="shared" si="0"/>
        <v>0.20000000000000284</v>
      </c>
      <c r="E62" s="11" t="str">
        <f>Geology_db!E62</f>
        <v>LOS</v>
      </c>
    </row>
    <row r="63" spans="1:5" x14ac:dyDescent="0.2">
      <c r="A63" s="11" t="str">
        <f>Geology_db!A63</f>
        <v>LPDD1101</v>
      </c>
      <c r="B63" s="17">
        <f>Geology_db!B63</f>
        <v>106.2</v>
      </c>
      <c r="C63" s="17">
        <f>Geology_db!C63</f>
        <v>106.5</v>
      </c>
      <c r="D63" s="18">
        <f t="shared" si="0"/>
        <v>0.29999999999999716</v>
      </c>
      <c r="E63" s="11" t="str">
        <f>Geology_db!E63</f>
        <v>XSB</v>
      </c>
    </row>
    <row r="64" spans="1:5" x14ac:dyDescent="0.2">
      <c r="A64" s="11" t="str">
        <f>Geology_db!A64</f>
        <v>LPDD1101</v>
      </c>
      <c r="B64" s="17">
        <f>Geology_db!B64</f>
        <v>106.5</v>
      </c>
      <c r="C64" s="17">
        <f>Geology_db!C64</f>
        <v>106.65</v>
      </c>
      <c r="D64" s="18">
        <f t="shared" si="0"/>
        <v>0.15000000000000568</v>
      </c>
      <c r="E64" s="11" t="str">
        <f>Geology_db!E64</f>
        <v>MXC</v>
      </c>
    </row>
    <row r="65" spans="1:5" x14ac:dyDescent="0.2">
      <c r="A65" s="11" t="str">
        <f>Geology_db!A65</f>
        <v>LPDD1101</v>
      </c>
      <c r="B65" s="17">
        <f>Geology_db!B65</f>
        <v>106.65</v>
      </c>
      <c r="C65" s="17">
        <f>Geology_db!C65</f>
        <v>106.9</v>
      </c>
      <c r="D65" s="18">
        <f t="shared" si="0"/>
        <v>0.25</v>
      </c>
      <c r="E65" s="11" t="str">
        <f>Geology_db!E65</f>
        <v>MXH</v>
      </c>
    </row>
    <row r="66" spans="1:5" x14ac:dyDescent="0.2">
      <c r="A66" s="11" t="str">
        <f>Geology_db!A66</f>
        <v>LPDD1101</v>
      </c>
      <c r="B66" s="17">
        <f>Geology_db!B66</f>
        <v>106.9</v>
      </c>
      <c r="C66" s="17">
        <f>Geology_db!C66</f>
        <v>107.15</v>
      </c>
      <c r="D66" s="18">
        <f t="shared" si="0"/>
        <v>0.25</v>
      </c>
      <c r="E66" s="11" t="str">
        <f>Geology_db!E66</f>
        <v>MBC</v>
      </c>
    </row>
    <row r="67" spans="1:5" x14ac:dyDescent="0.2">
      <c r="A67" s="11" t="str">
        <f>Geology_db!A67</f>
        <v>LPDD1101</v>
      </c>
      <c r="B67" s="17">
        <f>Geology_db!B67</f>
        <v>107.15</v>
      </c>
      <c r="C67" s="17">
        <f>Geology_db!C67</f>
        <v>107.4</v>
      </c>
      <c r="D67" s="18">
        <f>C67-B67</f>
        <v>0.25</v>
      </c>
      <c r="E67" s="11" t="str">
        <f>Geology_db!E67</f>
        <v>LOS</v>
      </c>
    </row>
    <row r="68" spans="1:5" x14ac:dyDescent="0.2">
      <c r="A68" s="11" t="str">
        <f>Geology_db!A68</f>
        <v>LPDD1101</v>
      </c>
      <c r="B68" s="17">
        <f>Geology_db!B68</f>
        <v>107.4</v>
      </c>
      <c r="C68" s="17">
        <f>Geology_db!C68</f>
        <v>111.3</v>
      </c>
      <c r="D68" s="18">
        <f>C68-B68</f>
        <v>3.8999999999999915</v>
      </c>
      <c r="E68" s="11" t="str">
        <f>Geology_db!E68</f>
        <v>MXC</v>
      </c>
    </row>
    <row r="69" spans="1:5" x14ac:dyDescent="0.2">
      <c r="A69" s="11" t="str">
        <f>Geology_db!A69</f>
        <v>LPDD1101</v>
      </c>
      <c r="B69" s="17">
        <f>Geology_db!B69</f>
        <v>111.3</v>
      </c>
      <c r="C69" s="17">
        <f>Geology_db!C69</f>
        <v>112.95</v>
      </c>
      <c r="D69" s="18"/>
    </row>
    <row r="70" spans="1:5" x14ac:dyDescent="0.2">
      <c r="B70" s="12"/>
      <c r="C70" s="12"/>
      <c r="D70" s="1"/>
      <c r="E70" s="1"/>
    </row>
    <row r="71" spans="1:5" x14ac:dyDescent="0.2">
      <c r="B71" s="12"/>
      <c r="C71" s="12"/>
      <c r="D71" s="1"/>
      <c r="E71" s="1"/>
    </row>
    <row r="72" spans="1:5" x14ac:dyDescent="0.2">
      <c r="B72" s="12"/>
      <c r="C72" s="12"/>
      <c r="D72" s="1"/>
      <c r="E72" s="1"/>
    </row>
    <row r="73" spans="1:5" x14ac:dyDescent="0.2">
      <c r="B73" s="12"/>
      <c r="C73" s="12"/>
      <c r="D73" s="1"/>
      <c r="E73" s="1"/>
    </row>
    <row r="74" spans="1:5" x14ac:dyDescent="0.2">
      <c r="B74" s="12"/>
      <c r="C74" s="12"/>
      <c r="D74" s="1"/>
      <c r="E74" s="1"/>
    </row>
    <row r="75" spans="1:5" x14ac:dyDescent="0.2">
      <c r="B75" s="12"/>
      <c r="C75" s="12"/>
      <c r="D75" s="1"/>
      <c r="E75" s="1"/>
    </row>
    <row r="76" spans="1:5" x14ac:dyDescent="0.2">
      <c r="B76" s="12"/>
      <c r="C76" s="12"/>
      <c r="D76" s="1"/>
      <c r="E76" s="1"/>
    </row>
    <row r="77" spans="1:5" x14ac:dyDescent="0.2">
      <c r="B77" s="12"/>
      <c r="C77" s="12"/>
      <c r="D77" s="1"/>
      <c r="E77" s="1"/>
    </row>
    <row r="78" spans="1:5" x14ac:dyDescent="0.2">
      <c r="B78" s="12"/>
      <c r="C78" s="12"/>
      <c r="D78" s="1"/>
      <c r="E78" s="1"/>
    </row>
    <row r="79" spans="1:5" x14ac:dyDescent="0.2">
      <c r="B79" s="12"/>
      <c r="C79" s="12"/>
      <c r="D79" s="1"/>
      <c r="E79" s="1"/>
    </row>
    <row r="80" spans="1:5" x14ac:dyDescent="0.2">
      <c r="B80" s="12"/>
      <c r="C80" s="12"/>
      <c r="D80" s="1"/>
      <c r="E80" s="1"/>
    </row>
    <row r="81" spans="2:5" x14ac:dyDescent="0.2">
      <c r="B81" s="12"/>
      <c r="C81" s="12"/>
      <c r="D81" s="1"/>
      <c r="E81" s="1"/>
    </row>
    <row r="82" spans="2:5" x14ac:dyDescent="0.2">
      <c r="B82" s="12"/>
      <c r="C82" s="12"/>
      <c r="D82" s="1"/>
      <c r="E82" s="1"/>
    </row>
    <row r="83" spans="2:5" x14ac:dyDescent="0.2">
      <c r="B83" s="12"/>
      <c r="C83" s="12"/>
      <c r="D83" s="1"/>
      <c r="E83" s="1"/>
    </row>
    <row r="84" spans="2:5" x14ac:dyDescent="0.2">
      <c r="B84" s="12"/>
      <c r="C84" s="12"/>
      <c r="D84" s="1"/>
      <c r="E84" s="1"/>
    </row>
    <row r="85" spans="2:5" x14ac:dyDescent="0.2">
      <c r="B85" s="12"/>
      <c r="C85" s="12"/>
      <c r="D85" s="1"/>
      <c r="E85" s="1"/>
    </row>
    <row r="86" spans="2:5" x14ac:dyDescent="0.2">
      <c r="B86" s="12"/>
      <c r="C86" s="12"/>
      <c r="D86" s="1"/>
      <c r="E86" s="1"/>
    </row>
    <row r="87" spans="2:5" x14ac:dyDescent="0.2">
      <c r="B87" s="12"/>
      <c r="C87" s="12"/>
      <c r="D87" s="1"/>
      <c r="E87" s="1"/>
    </row>
    <row r="88" spans="2:5" x14ac:dyDescent="0.2">
      <c r="B88" s="12"/>
      <c r="C88" s="12"/>
      <c r="D88" s="1"/>
      <c r="E88" s="1"/>
    </row>
    <row r="89" spans="2:5" x14ac:dyDescent="0.2">
      <c r="B89" s="12"/>
      <c r="C89" s="12"/>
      <c r="D89" s="1"/>
      <c r="E89" s="1"/>
    </row>
    <row r="90" spans="2:5" x14ac:dyDescent="0.2">
      <c r="B90" s="12"/>
      <c r="C90" s="12"/>
      <c r="D90" s="1"/>
      <c r="E90" s="1"/>
    </row>
    <row r="91" spans="2:5" x14ac:dyDescent="0.2">
      <c r="B91" s="12"/>
      <c r="C91" s="12"/>
      <c r="D91" s="1"/>
      <c r="E91" s="1"/>
    </row>
    <row r="92" spans="2:5" x14ac:dyDescent="0.2">
      <c r="B92" s="12"/>
      <c r="C92" s="12"/>
      <c r="D92" s="1"/>
      <c r="E92" s="1"/>
    </row>
    <row r="93" spans="2:5" x14ac:dyDescent="0.2">
      <c r="B93" s="12"/>
      <c r="C93" s="12"/>
      <c r="D93" s="1"/>
      <c r="E93" s="1"/>
    </row>
    <row r="94" spans="2:5" x14ac:dyDescent="0.2">
      <c r="B94" s="12"/>
      <c r="C94" s="12"/>
      <c r="D94" s="1"/>
      <c r="E94" s="1"/>
    </row>
    <row r="95" spans="2:5" x14ac:dyDescent="0.2">
      <c r="B95" s="12"/>
      <c r="C95" s="12"/>
      <c r="D95" s="1"/>
      <c r="E95" s="1"/>
    </row>
    <row r="96" spans="2:5" x14ac:dyDescent="0.2">
      <c r="B96" s="12"/>
      <c r="C96" s="12"/>
      <c r="D96" s="1"/>
      <c r="E96" s="1"/>
    </row>
    <row r="97" spans="2:5" x14ac:dyDescent="0.2">
      <c r="B97" s="12"/>
      <c r="C97" s="12"/>
      <c r="D97" s="1"/>
      <c r="E97" s="1"/>
    </row>
    <row r="98" spans="2:5" x14ac:dyDescent="0.2">
      <c r="B98" s="12"/>
      <c r="C98" s="12"/>
      <c r="D98" s="1"/>
      <c r="E98" s="1"/>
    </row>
    <row r="99" spans="2:5" x14ac:dyDescent="0.2">
      <c r="B99" s="12"/>
      <c r="C99" s="12"/>
      <c r="D99" s="1"/>
      <c r="E99" s="1"/>
    </row>
    <row r="100" spans="2:5" x14ac:dyDescent="0.2">
      <c r="B100" s="12"/>
      <c r="C100" s="12"/>
      <c r="D100" s="1"/>
      <c r="E100" s="1"/>
    </row>
    <row r="101" spans="2:5" x14ac:dyDescent="0.2">
      <c r="B101" s="12"/>
      <c r="C101" s="12"/>
      <c r="D101" s="1"/>
      <c r="E101" s="1"/>
    </row>
    <row r="102" spans="2:5" x14ac:dyDescent="0.2">
      <c r="B102" s="12"/>
      <c r="C102" s="12"/>
      <c r="D102" s="1"/>
      <c r="E102" s="1"/>
    </row>
    <row r="103" spans="2:5" x14ac:dyDescent="0.2">
      <c r="B103" s="12"/>
      <c r="C103" s="12"/>
      <c r="D103" s="1"/>
      <c r="E103" s="1"/>
    </row>
    <row r="104" spans="2:5" x14ac:dyDescent="0.2">
      <c r="B104" s="12"/>
      <c r="C104" s="12"/>
      <c r="D104" s="1"/>
      <c r="E104" s="1"/>
    </row>
    <row r="105" spans="2:5" x14ac:dyDescent="0.2">
      <c r="B105" s="12"/>
      <c r="C105" s="12"/>
      <c r="D105" s="1"/>
      <c r="E105" s="1"/>
    </row>
    <row r="106" spans="2:5" x14ac:dyDescent="0.2">
      <c r="B106" s="12"/>
      <c r="C106" s="12"/>
      <c r="D106" s="1"/>
      <c r="E106" s="1"/>
    </row>
    <row r="107" spans="2:5" x14ac:dyDescent="0.2">
      <c r="B107" s="12"/>
      <c r="C107" s="12"/>
      <c r="D107" s="1"/>
      <c r="E107" s="1"/>
    </row>
    <row r="108" spans="2:5" x14ac:dyDescent="0.2">
      <c r="B108" s="12"/>
      <c r="C108" s="12"/>
      <c r="D108" s="1"/>
      <c r="E108" s="1"/>
    </row>
    <row r="109" spans="2:5" x14ac:dyDescent="0.2">
      <c r="B109" s="12"/>
      <c r="C109" s="12"/>
      <c r="D109" s="1"/>
      <c r="E109" s="1"/>
    </row>
    <row r="110" spans="2:5" x14ac:dyDescent="0.2">
      <c r="B110" s="12"/>
      <c r="C110" s="12"/>
      <c r="D110" s="1"/>
      <c r="E110" s="1"/>
    </row>
    <row r="111" spans="2:5" x14ac:dyDescent="0.2">
      <c r="B111" s="12"/>
      <c r="C111" s="12"/>
      <c r="D111" s="1"/>
      <c r="E111" s="1"/>
    </row>
    <row r="112" spans="2:5" x14ac:dyDescent="0.2">
      <c r="B112" s="12"/>
      <c r="C112" s="12"/>
      <c r="D112" s="1"/>
      <c r="E112" s="1"/>
    </row>
    <row r="113" spans="2:5" x14ac:dyDescent="0.2">
      <c r="B113" s="12"/>
      <c r="C113" s="12"/>
      <c r="D113" s="1"/>
      <c r="E113" s="1"/>
    </row>
    <row r="114" spans="2:5" x14ac:dyDescent="0.2">
      <c r="B114" s="12"/>
      <c r="C114" s="12"/>
      <c r="D114" s="1"/>
      <c r="E114" s="1"/>
    </row>
    <row r="115" spans="2:5" x14ac:dyDescent="0.2">
      <c r="B115" s="12"/>
      <c r="C115" s="12"/>
      <c r="D115" s="1"/>
      <c r="E115" s="1"/>
    </row>
    <row r="116" spans="2:5" x14ac:dyDescent="0.2">
      <c r="B116" s="12"/>
      <c r="C116" s="12"/>
      <c r="D116" s="1"/>
      <c r="E116" s="1"/>
    </row>
    <row r="117" spans="2:5" x14ac:dyDescent="0.2">
      <c r="B117" s="12"/>
      <c r="C117" s="12"/>
      <c r="D117" s="1"/>
      <c r="E117" s="1"/>
    </row>
    <row r="118" spans="2:5" x14ac:dyDescent="0.2">
      <c r="B118" s="12"/>
      <c r="C118" s="12"/>
      <c r="D118" s="1"/>
      <c r="E118" s="1"/>
    </row>
    <row r="119" spans="2:5" x14ac:dyDescent="0.2">
      <c r="B119" s="12"/>
      <c r="C119" s="12"/>
      <c r="D119" s="1"/>
      <c r="E119" s="1"/>
    </row>
    <row r="120" spans="2:5" x14ac:dyDescent="0.2">
      <c r="B120" s="12"/>
      <c r="C120" s="12"/>
      <c r="D120" s="1"/>
      <c r="E120" s="1"/>
    </row>
    <row r="121" spans="2:5" x14ac:dyDescent="0.2">
      <c r="B121" s="12"/>
      <c r="C121" s="12"/>
      <c r="D121" s="1"/>
      <c r="E121" s="1"/>
    </row>
    <row r="122" spans="2:5" x14ac:dyDescent="0.2">
      <c r="B122" s="12"/>
      <c r="C122" s="12"/>
      <c r="D122" s="1"/>
      <c r="E122" s="1"/>
    </row>
    <row r="123" spans="2:5" x14ac:dyDescent="0.2">
      <c r="B123" s="12"/>
      <c r="C123" s="12"/>
      <c r="D123" s="1"/>
      <c r="E123" s="1"/>
    </row>
    <row r="124" spans="2:5" x14ac:dyDescent="0.2">
      <c r="B124" s="12"/>
      <c r="C124" s="12"/>
      <c r="D124" s="1"/>
      <c r="E124" s="1"/>
    </row>
    <row r="125" spans="2:5" x14ac:dyDescent="0.2">
      <c r="B125" s="12"/>
      <c r="C125" s="12"/>
      <c r="D125" s="1"/>
      <c r="E125" s="1"/>
    </row>
    <row r="126" spans="2:5" x14ac:dyDescent="0.2">
      <c r="B126" s="12"/>
      <c r="C126" s="12"/>
      <c r="D126" s="1"/>
      <c r="E126" s="1"/>
    </row>
    <row r="127" spans="2:5" x14ac:dyDescent="0.2">
      <c r="B127" s="12"/>
      <c r="C127" s="12"/>
      <c r="D127" s="1"/>
      <c r="E127" s="1"/>
    </row>
    <row r="128" spans="2:5" x14ac:dyDescent="0.2">
      <c r="B128" s="12"/>
      <c r="C128" s="12"/>
      <c r="D128" s="1"/>
      <c r="E128" s="1"/>
    </row>
    <row r="129" spans="2:5" x14ac:dyDescent="0.2">
      <c r="B129" s="12"/>
      <c r="C129" s="12"/>
      <c r="D129" s="1"/>
      <c r="E129" s="1"/>
    </row>
    <row r="130" spans="2:5" x14ac:dyDescent="0.2">
      <c r="B130" s="12"/>
      <c r="C130" s="12"/>
      <c r="D130" s="1"/>
      <c r="E130" s="1"/>
    </row>
    <row r="131" spans="2:5" x14ac:dyDescent="0.2">
      <c r="B131" s="12"/>
      <c r="C131" s="12"/>
      <c r="D131" s="1"/>
      <c r="E131" s="1"/>
    </row>
    <row r="132" spans="2:5" x14ac:dyDescent="0.2">
      <c r="B132" s="12"/>
      <c r="C132" s="12"/>
      <c r="D132" s="1"/>
      <c r="E132" s="1"/>
    </row>
    <row r="133" spans="2:5" x14ac:dyDescent="0.2">
      <c r="B133" s="12"/>
      <c r="C133" s="12"/>
      <c r="D133" s="1"/>
      <c r="E133" s="1"/>
    </row>
    <row r="134" spans="2:5" x14ac:dyDescent="0.2">
      <c r="B134" s="12"/>
      <c r="C134" s="12"/>
      <c r="D134" s="1"/>
      <c r="E134" s="1"/>
    </row>
    <row r="135" spans="2:5" x14ac:dyDescent="0.2">
      <c r="B135" s="12"/>
      <c r="C135" s="12"/>
      <c r="D135" s="1"/>
      <c r="E135" s="1"/>
    </row>
    <row r="136" spans="2:5" x14ac:dyDescent="0.2">
      <c r="B136" s="12"/>
      <c r="C136" s="12"/>
      <c r="D136" s="1"/>
      <c r="E136" s="1"/>
    </row>
    <row r="137" spans="2:5" x14ac:dyDescent="0.2">
      <c r="B137" s="12"/>
      <c r="C137" s="12"/>
      <c r="D137" s="1"/>
      <c r="E137" s="1"/>
    </row>
    <row r="138" spans="2:5" x14ac:dyDescent="0.2">
      <c r="B138" s="12"/>
      <c r="C138" s="12"/>
      <c r="D138" s="1"/>
      <c r="E138" s="1"/>
    </row>
    <row r="139" spans="2:5" x14ac:dyDescent="0.2">
      <c r="B139" s="12"/>
      <c r="C139" s="12"/>
      <c r="D139" s="1"/>
      <c r="E139" s="1"/>
    </row>
    <row r="140" spans="2:5" x14ac:dyDescent="0.2">
      <c r="B140" s="12"/>
      <c r="C140" s="12"/>
      <c r="D140" s="1"/>
      <c r="E140" s="1"/>
    </row>
    <row r="141" spans="2:5" x14ac:dyDescent="0.2">
      <c r="B141" s="12"/>
      <c r="C141" s="12"/>
      <c r="D141" s="1"/>
      <c r="E141" s="1"/>
    </row>
    <row r="142" spans="2:5" x14ac:dyDescent="0.2">
      <c r="B142" s="12"/>
      <c r="C142" s="12"/>
      <c r="D142" s="1"/>
      <c r="E142" s="1"/>
    </row>
    <row r="143" spans="2:5" x14ac:dyDescent="0.2">
      <c r="B143" s="12"/>
      <c r="C143" s="12"/>
      <c r="D143" s="1"/>
      <c r="E143" s="1"/>
    </row>
    <row r="144" spans="2:5" x14ac:dyDescent="0.2">
      <c r="B144" s="12"/>
      <c r="C144" s="12"/>
      <c r="D144" s="1"/>
      <c r="E144" s="1"/>
    </row>
    <row r="145" spans="2:5" x14ac:dyDescent="0.2">
      <c r="B145" s="12"/>
      <c r="C145" s="12"/>
      <c r="D145" s="1"/>
      <c r="E145" s="1"/>
    </row>
    <row r="146" spans="2:5" x14ac:dyDescent="0.2">
      <c r="B146" s="12"/>
      <c r="C146" s="12"/>
      <c r="D146" s="1"/>
      <c r="E146" s="1"/>
    </row>
    <row r="147" spans="2:5" x14ac:dyDescent="0.2">
      <c r="B147" s="12"/>
      <c r="C147" s="12"/>
      <c r="D147" s="1"/>
      <c r="E147" s="1"/>
    </row>
    <row r="148" spans="2:5" x14ac:dyDescent="0.2">
      <c r="B148" s="12"/>
      <c r="C148" s="12"/>
      <c r="D148" s="1"/>
      <c r="E148" s="1"/>
    </row>
    <row r="149" spans="2:5" x14ac:dyDescent="0.2">
      <c r="B149" s="12"/>
      <c r="C149" s="12"/>
      <c r="D149" s="1"/>
      <c r="E149" s="1"/>
    </row>
    <row r="150" spans="2:5" x14ac:dyDescent="0.2">
      <c r="B150" s="12"/>
      <c r="C150" s="12"/>
      <c r="D150" s="1"/>
      <c r="E150" s="1"/>
    </row>
    <row r="151" spans="2:5" x14ac:dyDescent="0.2">
      <c r="B151" s="12"/>
      <c r="C151" s="12"/>
      <c r="D151" s="1"/>
      <c r="E151" s="1"/>
    </row>
    <row r="152" spans="2:5" x14ac:dyDescent="0.2">
      <c r="B152" s="12"/>
      <c r="C152" s="12"/>
      <c r="D152" s="1"/>
      <c r="E152" s="1"/>
    </row>
    <row r="153" spans="2:5" x14ac:dyDescent="0.2">
      <c r="B153" s="12"/>
      <c r="C153" s="12"/>
      <c r="D153" s="1"/>
      <c r="E153" s="1"/>
    </row>
    <row r="154" spans="2:5" x14ac:dyDescent="0.2">
      <c r="B154" s="12"/>
      <c r="C154" s="12"/>
      <c r="D154" s="1"/>
      <c r="E154" s="1"/>
    </row>
    <row r="155" spans="2:5" x14ac:dyDescent="0.2">
      <c r="B155" s="12"/>
      <c r="C155" s="12"/>
      <c r="D155" s="1"/>
      <c r="E155" s="1"/>
    </row>
    <row r="156" spans="2:5" x14ac:dyDescent="0.2">
      <c r="B156" s="12"/>
      <c r="C156" s="12"/>
      <c r="D156" s="1"/>
      <c r="E156" s="1"/>
    </row>
    <row r="157" spans="2:5" x14ac:dyDescent="0.2">
      <c r="B157" s="12"/>
      <c r="C157" s="12"/>
      <c r="D157" s="1"/>
      <c r="E157" s="1"/>
    </row>
    <row r="158" spans="2:5" x14ac:dyDescent="0.2">
      <c r="B158" s="12"/>
      <c r="C158" s="12"/>
      <c r="D158" s="1"/>
      <c r="E158" s="1"/>
    </row>
    <row r="159" spans="2:5" x14ac:dyDescent="0.2">
      <c r="B159" s="12"/>
      <c r="C159" s="12"/>
      <c r="D159" s="1"/>
      <c r="E159" s="1"/>
    </row>
    <row r="160" spans="2:5" x14ac:dyDescent="0.2">
      <c r="B160" s="12"/>
      <c r="C160" s="12"/>
      <c r="D160" s="1"/>
      <c r="E160" s="1"/>
    </row>
    <row r="161" spans="2:5" x14ac:dyDescent="0.2">
      <c r="B161" s="12"/>
      <c r="C161" s="12"/>
      <c r="D161" s="1"/>
      <c r="E161" s="1"/>
    </row>
    <row r="162" spans="2:5" x14ac:dyDescent="0.2">
      <c r="B162" s="12"/>
      <c r="C162" s="12"/>
      <c r="D162" s="1"/>
      <c r="E162" s="1"/>
    </row>
    <row r="163" spans="2:5" x14ac:dyDescent="0.2">
      <c r="B163" s="12"/>
      <c r="C163" s="12"/>
      <c r="D163" s="1"/>
      <c r="E163" s="1"/>
    </row>
    <row r="164" spans="2:5" x14ac:dyDescent="0.2">
      <c r="B164" s="12"/>
      <c r="C164" s="12"/>
      <c r="D164" s="1"/>
      <c r="E164" s="1"/>
    </row>
    <row r="165" spans="2:5" x14ac:dyDescent="0.2">
      <c r="B165" s="12"/>
      <c r="C165" s="12"/>
      <c r="D165" s="1"/>
      <c r="E165" s="1"/>
    </row>
    <row r="166" spans="2:5" x14ac:dyDescent="0.2">
      <c r="B166" s="12"/>
      <c r="C166" s="12"/>
      <c r="D166" s="1"/>
      <c r="E166" s="1"/>
    </row>
    <row r="167" spans="2:5" x14ac:dyDescent="0.2">
      <c r="B167" s="12"/>
      <c r="C167" s="12"/>
      <c r="D167" s="1"/>
      <c r="E167" s="1"/>
    </row>
    <row r="168" spans="2:5" x14ac:dyDescent="0.2">
      <c r="B168" s="12"/>
      <c r="C168" s="12"/>
      <c r="D168" s="1"/>
      <c r="E168" s="1"/>
    </row>
    <row r="169" spans="2:5" x14ac:dyDescent="0.2">
      <c r="B169" s="12"/>
      <c r="C169" s="12"/>
      <c r="D169" s="1"/>
      <c r="E169" s="1"/>
    </row>
    <row r="170" spans="2:5" x14ac:dyDescent="0.2">
      <c r="B170" s="12"/>
      <c r="C170" s="12"/>
      <c r="D170" s="1"/>
      <c r="E170" s="1"/>
    </row>
    <row r="171" spans="2:5" x14ac:dyDescent="0.2">
      <c r="B171" s="12"/>
      <c r="C171" s="12"/>
      <c r="D171" s="1"/>
      <c r="E171" s="1"/>
    </row>
    <row r="172" spans="2:5" x14ac:dyDescent="0.2">
      <c r="B172" s="12"/>
      <c r="C172" s="12"/>
      <c r="D172" s="1"/>
      <c r="E172" s="1"/>
    </row>
    <row r="173" spans="2:5" x14ac:dyDescent="0.2">
      <c r="B173" s="12"/>
      <c r="C173" s="12"/>
      <c r="D173" s="1"/>
      <c r="E173" s="1"/>
    </row>
    <row r="174" spans="2:5" x14ac:dyDescent="0.2">
      <c r="B174" s="12"/>
      <c r="C174" s="12"/>
      <c r="D174" s="1"/>
      <c r="E174" s="1"/>
    </row>
    <row r="175" spans="2:5" x14ac:dyDescent="0.2">
      <c r="B175" s="12"/>
      <c r="C175" s="12"/>
      <c r="D175" s="1"/>
      <c r="E175" s="1"/>
    </row>
    <row r="176" spans="2:5" x14ac:dyDescent="0.2">
      <c r="B176" s="12"/>
      <c r="C176" s="12"/>
      <c r="D176" s="1"/>
      <c r="E176" s="1"/>
    </row>
    <row r="177" spans="2:5" x14ac:dyDescent="0.2">
      <c r="B177" s="12"/>
      <c r="C177" s="12"/>
      <c r="D177" s="1"/>
      <c r="E177" s="1"/>
    </row>
    <row r="178" spans="2:5" x14ac:dyDescent="0.2">
      <c r="B178" s="12"/>
      <c r="C178" s="12"/>
      <c r="D178" s="1"/>
      <c r="E178" s="1"/>
    </row>
    <row r="179" spans="2:5" x14ac:dyDescent="0.2">
      <c r="B179" s="12"/>
      <c r="C179" s="12"/>
      <c r="D179" s="1"/>
      <c r="E179" s="1"/>
    </row>
    <row r="180" spans="2:5" x14ac:dyDescent="0.2">
      <c r="B180" s="12"/>
      <c r="C180" s="12"/>
      <c r="D180" s="1"/>
      <c r="E180" s="1"/>
    </row>
    <row r="181" spans="2:5" x14ac:dyDescent="0.2">
      <c r="B181" s="12"/>
      <c r="C181" s="12"/>
      <c r="D181" s="1"/>
      <c r="E181" s="1"/>
    </row>
    <row r="182" spans="2:5" x14ac:dyDescent="0.2">
      <c r="B182" s="12"/>
      <c r="C182" s="12"/>
      <c r="D182" s="1"/>
      <c r="E182" s="1"/>
    </row>
    <row r="183" spans="2:5" x14ac:dyDescent="0.2">
      <c r="B183" s="12"/>
      <c r="C183" s="12"/>
      <c r="D183" s="1"/>
      <c r="E183" s="1"/>
    </row>
    <row r="184" spans="2:5" x14ac:dyDescent="0.2">
      <c r="B184" s="12"/>
      <c r="C184" s="12"/>
      <c r="D184" s="1"/>
      <c r="E184" s="1"/>
    </row>
    <row r="185" spans="2:5" x14ac:dyDescent="0.2">
      <c r="B185" s="12"/>
      <c r="C185" s="12"/>
      <c r="D185" s="1"/>
      <c r="E185" s="1"/>
    </row>
    <row r="186" spans="2:5" x14ac:dyDescent="0.2">
      <c r="B186" s="12"/>
      <c r="C186" s="12"/>
      <c r="D186" s="1"/>
      <c r="E186" s="1"/>
    </row>
    <row r="187" spans="2:5" x14ac:dyDescent="0.2">
      <c r="B187" s="12"/>
      <c r="C187" s="12"/>
      <c r="D187" s="1"/>
      <c r="E187" s="1"/>
    </row>
    <row r="188" spans="2:5" x14ac:dyDescent="0.2">
      <c r="B188" s="12"/>
      <c r="C188" s="12"/>
      <c r="D188" s="1"/>
      <c r="E188" s="1"/>
    </row>
    <row r="189" spans="2:5" x14ac:dyDescent="0.2">
      <c r="B189" s="12"/>
      <c r="C189" s="12"/>
      <c r="D189" s="1"/>
      <c r="E189" s="1"/>
    </row>
    <row r="190" spans="2:5" x14ac:dyDescent="0.2">
      <c r="B190" s="12"/>
      <c r="C190" s="12"/>
      <c r="D190" s="1"/>
      <c r="E190" s="1"/>
    </row>
    <row r="191" spans="2:5" x14ac:dyDescent="0.2">
      <c r="B191" s="12"/>
      <c r="C191" s="12"/>
      <c r="D191" s="1"/>
      <c r="E191" s="1"/>
    </row>
    <row r="192" spans="2:5" x14ac:dyDescent="0.2">
      <c r="B192" s="12"/>
      <c r="C192" s="12"/>
      <c r="D192" s="1"/>
      <c r="E192" s="1"/>
    </row>
    <row r="193" spans="2:5" x14ac:dyDescent="0.2">
      <c r="B193" s="12"/>
      <c r="C193" s="12"/>
      <c r="D193" s="1"/>
      <c r="E193" s="1"/>
    </row>
    <row r="194" spans="2:5" x14ac:dyDescent="0.2">
      <c r="B194" s="12"/>
      <c r="C194" s="12"/>
      <c r="D194" s="1"/>
      <c r="E194" s="1"/>
    </row>
    <row r="195" spans="2:5" x14ac:dyDescent="0.2">
      <c r="B195" s="12"/>
      <c r="C195" s="12"/>
      <c r="D195" s="1"/>
      <c r="E195" s="1"/>
    </row>
    <row r="196" spans="2:5" x14ac:dyDescent="0.2">
      <c r="B196" s="12"/>
      <c r="C196" s="12"/>
      <c r="D196" s="1"/>
      <c r="E196" s="1"/>
    </row>
    <row r="197" spans="2:5" x14ac:dyDescent="0.2">
      <c r="B197" s="12"/>
      <c r="C197" s="12"/>
      <c r="D197" s="1"/>
      <c r="E197" s="1"/>
    </row>
    <row r="198" spans="2:5" x14ac:dyDescent="0.2">
      <c r="B198" s="12"/>
      <c r="C198" s="12"/>
      <c r="D198" s="1"/>
      <c r="E198" s="1"/>
    </row>
    <row r="199" spans="2:5" x14ac:dyDescent="0.2">
      <c r="B199" s="12"/>
      <c r="C199" s="12"/>
      <c r="D199" s="1"/>
      <c r="E199" s="1"/>
    </row>
    <row r="200" spans="2:5" x14ac:dyDescent="0.2">
      <c r="B200" s="12"/>
      <c r="C200" s="12"/>
      <c r="D200" s="1"/>
      <c r="E200" s="1"/>
    </row>
    <row r="201" spans="2:5" x14ac:dyDescent="0.2">
      <c r="B201" s="12"/>
      <c r="C201" s="12"/>
      <c r="D201" s="1"/>
      <c r="E201" s="1"/>
    </row>
    <row r="202" spans="2:5" x14ac:dyDescent="0.2">
      <c r="B202" s="12"/>
      <c r="C202" s="12"/>
      <c r="D202" s="1"/>
      <c r="E202" s="1"/>
    </row>
    <row r="203" spans="2:5" x14ac:dyDescent="0.2">
      <c r="B203" s="12"/>
      <c r="C203" s="12"/>
      <c r="D203" s="1"/>
      <c r="E203" s="1"/>
    </row>
    <row r="204" spans="2:5" x14ac:dyDescent="0.2">
      <c r="B204" s="12"/>
      <c r="C204" s="12"/>
      <c r="D204" s="1"/>
      <c r="E204" s="1"/>
    </row>
    <row r="205" spans="2:5" x14ac:dyDescent="0.2">
      <c r="B205" s="12"/>
      <c r="C205" s="12"/>
      <c r="D205" s="1"/>
      <c r="E205" s="1"/>
    </row>
    <row r="206" spans="2:5" x14ac:dyDescent="0.2">
      <c r="B206" s="12"/>
      <c r="C206" s="12"/>
      <c r="D206" s="1"/>
      <c r="E206" s="1"/>
    </row>
    <row r="207" spans="2:5" x14ac:dyDescent="0.2">
      <c r="B207" s="12"/>
      <c r="C207" s="12"/>
      <c r="D207" s="1"/>
      <c r="E207" s="1"/>
    </row>
    <row r="208" spans="2:5" x14ac:dyDescent="0.2">
      <c r="B208" s="12"/>
      <c r="C208" s="12"/>
      <c r="D208" s="1"/>
      <c r="E208" s="1"/>
    </row>
    <row r="209" spans="2:5" x14ac:dyDescent="0.2">
      <c r="B209" s="12"/>
      <c r="C209" s="12"/>
      <c r="D209" s="1"/>
      <c r="E209" s="1"/>
    </row>
    <row r="210" spans="2:5" x14ac:dyDescent="0.2">
      <c r="B210" s="12"/>
      <c r="C210" s="12"/>
      <c r="D210" s="1"/>
      <c r="E210" s="1"/>
    </row>
    <row r="211" spans="2:5" x14ac:dyDescent="0.2">
      <c r="B211" s="12"/>
      <c r="C211" s="12"/>
      <c r="D211" s="1"/>
      <c r="E211" s="1"/>
    </row>
    <row r="212" spans="2:5" x14ac:dyDescent="0.2">
      <c r="B212" s="12"/>
      <c r="C212" s="12"/>
      <c r="D212" s="1"/>
      <c r="E212" s="1"/>
    </row>
    <row r="213" spans="2:5" x14ac:dyDescent="0.2">
      <c r="B213" s="12"/>
      <c r="C213" s="12"/>
      <c r="D213" s="1"/>
      <c r="E213" s="1"/>
    </row>
    <row r="214" spans="2:5" x14ac:dyDescent="0.2">
      <c r="B214" s="12"/>
      <c r="C214" s="12"/>
      <c r="D214" s="1"/>
      <c r="E214" s="1"/>
    </row>
    <row r="215" spans="2:5" x14ac:dyDescent="0.2">
      <c r="B215" s="12"/>
      <c r="C215" s="12"/>
      <c r="D215" s="1"/>
      <c r="E215" s="1"/>
    </row>
    <row r="216" spans="2:5" x14ac:dyDescent="0.2">
      <c r="B216" s="12"/>
      <c r="C216" s="12"/>
      <c r="D216" s="1"/>
      <c r="E216" s="1"/>
    </row>
    <row r="217" spans="2:5" x14ac:dyDescent="0.2">
      <c r="B217" s="12"/>
      <c r="C217" s="12"/>
      <c r="D217" s="1"/>
      <c r="E217" s="1"/>
    </row>
    <row r="218" spans="2:5" x14ac:dyDescent="0.2">
      <c r="B218" s="12"/>
      <c r="C218" s="12"/>
      <c r="D218" s="1"/>
      <c r="E218" s="1"/>
    </row>
    <row r="219" spans="2:5" x14ac:dyDescent="0.2">
      <c r="B219" s="12"/>
      <c r="C219" s="12"/>
      <c r="D219" s="1"/>
      <c r="E219" s="1"/>
    </row>
    <row r="220" spans="2:5" x14ac:dyDescent="0.2">
      <c r="B220" s="12"/>
      <c r="C220" s="12"/>
      <c r="D220" s="1"/>
      <c r="E220" s="1"/>
    </row>
    <row r="221" spans="2:5" x14ac:dyDescent="0.2">
      <c r="B221" s="12"/>
      <c r="C221" s="12"/>
      <c r="D221" s="1"/>
      <c r="E221" s="1"/>
    </row>
    <row r="222" spans="2:5" x14ac:dyDescent="0.2">
      <c r="B222" s="12"/>
      <c r="C222" s="12"/>
      <c r="D222" s="1"/>
      <c r="E222" s="1"/>
    </row>
    <row r="223" spans="2:5" x14ac:dyDescent="0.2">
      <c r="B223" s="12"/>
      <c r="C223" s="12"/>
      <c r="D223" s="1"/>
      <c r="E223" s="1"/>
    </row>
    <row r="224" spans="2:5" x14ac:dyDescent="0.2">
      <c r="B224" s="12"/>
      <c r="C224" s="12"/>
      <c r="D224" s="1"/>
      <c r="E224" s="1"/>
    </row>
    <row r="225" spans="2:5" x14ac:dyDescent="0.2">
      <c r="B225" s="12"/>
      <c r="C225" s="12"/>
      <c r="D225" s="1"/>
      <c r="E225" s="1"/>
    </row>
    <row r="226" spans="2:5" x14ac:dyDescent="0.2">
      <c r="B226" s="12"/>
      <c r="C226" s="12"/>
      <c r="D226" s="1"/>
      <c r="E226" s="1"/>
    </row>
    <row r="227" spans="2:5" x14ac:dyDescent="0.2">
      <c r="B227" s="12"/>
      <c r="C227" s="12"/>
      <c r="D227" s="1"/>
      <c r="E227" s="1"/>
    </row>
    <row r="228" spans="2:5" x14ac:dyDescent="0.2">
      <c r="B228" s="12"/>
      <c r="C228" s="12"/>
      <c r="D228" s="1"/>
      <c r="E228" s="1"/>
    </row>
    <row r="229" spans="2:5" x14ac:dyDescent="0.2">
      <c r="B229" s="12"/>
      <c r="C229" s="12"/>
      <c r="D229" s="1"/>
      <c r="E229" s="1"/>
    </row>
    <row r="230" spans="2:5" x14ac:dyDescent="0.2">
      <c r="B230" s="12"/>
      <c r="C230" s="12"/>
      <c r="D230" s="1"/>
      <c r="E230" s="1"/>
    </row>
    <row r="231" spans="2:5" x14ac:dyDescent="0.2">
      <c r="B231" s="12"/>
      <c r="C231" s="12"/>
      <c r="D231" s="1"/>
      <c r="E231" s="1"/>
    </row>
    <row r="232" spans="2:5" x14ac:dyDescent="0.2">
      <c r="B232" s="12"/>
      <c r="C232" s="12"/>
      <c r="D232" s="1"/>
      <c r="E232" s="1"/>
    </row>
    <row r="233" spans="2:5" x14ac:dyDescent="0.2">
      <c r="B233" s="12"/>
      <c r="C233" s="12"/>
      <c r="D233" s="1"/>
      <c r="E233" s="1"/>
    </row>
    <row r="234" spans="2:5" x14ac:dyDescent="0.2">
      <c r="B234" s="12"/>
      <c r="C234" s="12"/>
      <c r="D234" s="1"/>
      <c r="E234" s="1"/>
    </row>
    <row r="235" spans="2:5" x14ac:dyDescent="0.2">
      <c r="B235" s="12"/>
      <c r="C235" s="12"/>
      <c r="D235" s="1"/>
      <c r="E235" s="1"/>
    </row>
    <row r="236" spans="2:5" x14ac:dyDescent="0.2">
      <c r="B236" s="12"/>
      <c r="C236" s="12"/>
      <c r="D236" s="1"/>
      <c r="E236" s="1"/>
    </row>
    <row r="237" spans="2:5" x14ac:dyDescent="0.2">
      <c r="B237" s="12"/>
      <c r="C237" s="12"/>
      <c r="D237" s="1"/>
      <c r="E237" s="1"/>
    </row>
    <row r="238" spans="2:5" x14ac:dyDescent="0.2">
      <c r="B238" s="12"/>
      <c r="C238" s="12"/>
      <c r="D238" s="1"/>
      <c r="E238" s="1"/>
    </row>
    <row r="239" spans="2:5" x14ac:dyDescent="0.2">
      <c r="B239" s="12"/>
      <c r="C239" s="12"/>
      <c r="D239" s="1"/>
      <c r="E239" s="1"/>
    </row>
    <row r="240" spans="2:5" x14ac:dyDescent="0.2">
      <c r="B240" s="12"/>
      <c r="C240" s="12"/>
      <c r="D240" s="1"/>
      <c r="E240" s="1"/>
    </row>
    <row r="241" spans="2:5" x14ac:dyDescent="0.2">
      <c r="B241" s="12"/>
      <c r="C241" s="12"/>
      <c r="D241" s="1"/>
      <c r="E241" s="1"/>
    </row>
    <row r="242" spans="2:5" x14ac:dyDescent="0.2">
      <c r="B242" s="12"/>
      <c r="C242" s="12"/>
      <c r="D242" s="1"/>
      <c r="E242" s="1"/>
    </row>
    <row r="243" spans="2:5" x14ac:dyDescent="0.2">
      <c r="B243" s="12"/>
      <c r="C243" s="12"/>
      <c r="D243" s="1"/>
      <c r="E243" s="1"/>
    </row>
    <row r="244" spans="2:5" x14ac:dyDescent="0.2">
      <c r="B244" s="12"/>
      <c r="C244" s="12"/>
      <c r="D244" s="1"/>
      <c r="E244" s="1"/>
    </row>
    <row r="245" spans="2:5" x14ac:dyDescent="0.2">
      <c r="B245" s="12"/>
      <c r="C245" s="12"/>
      <c r="D245" s="1"/>
      <c r="E245" s="1"/>
    </row>
    <row r="246" spans="2:5" x14ac:dyDescent="0.2">
      <c r="B246" s="12"/>
      <c r="C246" s="12"/>
      <c r="D246" s="1"/>
      <c r="E246" s="1"/>
    </row>
    <row r="247" spans="2:5" x14ac:dyDescent="0.2">
      <c r="B247" s="12"/>
      <c r="C247" s="12"/>
      <c r="D247" s="1"/>
      <c r="E247" s="1"/>
    </row>
    <row r="248" spans="2:5" x14ac:dyDescent="0.2">
      <c r="B248" s="12"/>
      <c r="C248" s="12"/>
      <c r="D248" s="1"/>
      <c r="E248" s="1"/>
    </row>
    <row r="249" spans="2:5" x14ac:dyDescent="0.2">
      <c r="B249" s="12"/>
      <c r="C249" s="12"/>
      <c r="D249" s="1"/>
      <c r="E249" s="1"/>
    </row>
    <row r="250" spans="2:5" x14ac:dyDescent="0.2">
      <c r="B250" s="12"/>
      <c r="C250" s="12"/>
      <c r="D250" s="1"/>
      <c r="E250" s="1"/>
    </row>
    <row r="251" spans="2:5" x14ac:dyDescent="0.2">
      <c r="B251" s="12"/>
      <c r="C251" s="12"/>
      <c r="D251" s="1"/>
      <c r="E251" s="1"/>
    </row>
    <row r="252" spans="2:5" x14ac:dyDescent="0.2">
      <c r="B252" s="12"/>
      <c r="C252" s="12"/>
      <c r="D252" s="1"/>
      <c r="E252" s="1"/>
    </row>
    <row r="253" spans="2:5" x14ac:dyDescent="0.2">
      <c r="B253" s="12"/>
      <c r="C253" s="12"/>
      <c r="D253" s="1"/>
      <c r="E253" s="1"/>
    </row>
    <row r="254" spans="2:5" x14ac:dyDescent="0.2">
      <c r="B254" s="12"/>
      <c r="C254" s="12"/>
      <c r="D254" s="1"/>
      <c r="E254" s="1"/>
    </row>
    <row r="255" spans="2:5" x14ac:dyDescent="0.2">
      <c r="B255" s="12"/>
      <c r="C255" s="12"/>
      <c r="D255" s="1"/>
      <c r="E255" s="1"/>
    </row>
    <row r="256" spans="2:5" x14ac:dyDescent="0.2">
      <c r="B256" s="12"/>
      <c r="C256" s="12"/>
      <c r="D256" s="1"/>
      <c r="E256" s="1"/>
    </row>
    <row r="257" spans="2:5" x14ac:dyDescent="0.2">
      <c r="B257" s="12"/>
      <c r="C257" s="12"/>
      <c r="D257" s="1"/>
      <c r="E257" s="1"/>
    </row>
    <row r="258" spans="2:5" x14ac:dyDescent="0.2">
      <c r="B258" s="12"/>
      <c r="C258" s="12"/>
      <c r="D258" s="1"/>
      <c r="E258" s="1"/>
    </row>
    <row r="259" spans="2:5" x14ac:dyDescent="0.2">
      <c r="B259" s="12"/>
      <c r="C259" s="12"/>
      <c r="D259" s="1"/>
      <c r="E259" s="1"/>
    </row>
    <row r="260" spans="2:5" x14ac:dyDescent="0.2">
      <c r="B260" s="12"/>
      <c r="C260" s="12"/>
      <c r="D260" s="1"/>
      <c r="E260" s="1"/>
    </row>
    <row r="261" spans="2:5" x14ac:dyDescent="0.2">
      <c r="B261" s="12"/>
      <c r="C261" s="12"/>
      <c r="D261" s="1"/>
      <c r="E261" s="1"/>
    </row>
    <row r="262" spans="2:5" x14ac:dyDescent="0.2">
      <c r="B262" s="12"/>
      <c r="C262" s="12"/>
      <c r="D262" s="1"/>
      <c r="E262" s="1"/>
    </row>
    <row r="263" spans="2:5" x14ac:dyDescent="0.2">
      <c r="B263" s="12"/>
      <c r="C263" s="12"/>
      <c r="D263" s="1"/>
      <c r="E263" s="1"/>
    </row>
    <row r="264" spans="2:5" x14ac:dyDescent="0.2">
      <c r="B264" s="12"/>
      <c r="C264" s="12"/>
      <c r="D264" s="1"/>
      <c r="E264" s="1"/>
    </row>
    <row r="265" spans="2:5" x14ac:dyDescent="0.2">
      <c r="B265" s="12"/>
      <c r="C265" s="12"/>
      <c r="D265" s="1"/>
      <c r="E265" s="1"/>
    </row>
    <row r="266" spans="2:5" x14ac:dyDescent="0.2">
      <c r="B266" s="12"/>
      <c r="C266" s="12"/>
      <c r="D266" s="1"/>
      <c r="E266" s="1"/>
    </row>
    <row r="267" spans="2:5" x14ac:dyDescent="0.2">
      <c r="B267" s="12"/>
      <c r="C267" s="12"/>
      <c r="D267" s="1"/>
      <c r="E267" s="1"/>
    </row>
    <row r="268" spans="2:5" x14ac:dyDescent="0.2">
      <c r="B268" s="12"/>
      <c r="C268" s="12"/>
      <c r="D268" s="1"/>
      <c r="E268" s="1"/>
    </row>
    <row r="269" spans="2:5" x14ac:dyDescent="0.2">
      <c r="B269" s="12"/>
      <c r="C269" s="12"/>
      <c r="D269" s="1"/>
      <c r="E269" s="1"/>
    </row>
    <row r="270" spans="2:5" x14ac:dyDescent="0.2">
      <c r="B270" s="12"/>
      <c r="C270" s="12"/>
      <c r="D270" s="1"/>
      <c r="E270" s="1"/>
    </row>
    <row r="271" spans="2:5" x14ac:dyDescent="0.2">
      <c r="B271" s="12"/>
      <c r="C271" s="12"/>
      <c r="D271" s="1"/>
      <c r="E271" s="1"/>
    </row>
    <row r="272" spans="2:5" x14ac:dyDescent="0.2">
      <c r="B272" s="12"/>
      <c r="C272" s="12"/>
      <c r="D272" s="1"/>
      <c r="E272" s="1"/>
    </row>
    <row r="273" spans="2:5" x14ac:dyDescent="0.2">
      <c r="B273" s="12"/>
      <c r="C273" s="12"/>
      <c r="D273" s="1"/>
      <c r="E273" s="1"/>
    </row>
    <row r="274" spans="2:5" x14ac:dyDescent="0.2">
      <c r="B274" s="12"/>
      <c r="C274" s="12"/>
      <c r="D274" s="1"/>
      <c r="E274" s="1"/>
    </row>
    <row r="275" spans="2:5" x14ac:dyDescent="0.2">
      <c r="B275" s="12"/>
      <c r="C275" s="12"/>
      <c r="D275" s="1"/>
      <c r="E275" s="1"/>
    </row>
    <row r="276" spans="2:5" x14ac:dyDescent="0.2">
      <c r="B276" s="12"/>
      <c r="C276" s="12"/>
      <c r="D276" s="1"/>
      <c r="E276" s="1"/>
    </row>
    <row r="277" spans="2:5" x14ac:dyDescent="0.2">
      <c r="B277" s="12"/>
      <c r="C277" s="12"/>
      <c r="D277" s="1"/>
      <c r="E277" s="1"/>
    </row>
    <row r="278" spans="2:5" x14ac:dyDescent="0.2">
      <c r="B278" s="12"/>
      <c r="C278" s="12"/>
      <c r="D278" s="1"/>
      <c r="E278" s="1"/>
    </row>
    <row r="279" spans="2:5" x14ac:dyDescent="0.2">
      <c r="B279" s="12"/>
      <c r="C279" s="12"/>
      <c r="D279" s="1"/>
      <c r="E279" s="1"/>
    </row>
    <row r="280" spans="2:5" x14ac:dyDescent="0.2">
      <c r="B280" s="12"/>
      <c r="C280" s="12"/>
      <c r="D280" s="1"/>
      <c r="E280" s="1"/>
    </row>
    <row r="281" spans="2:5" x14ac:dyDescent="0.2">
      <c r="B281" s="12"/>
      <c r="C281" s="12"/>
      <c r="D281" s="1"/>
      <c r="E281" s="1"/>
    </row>
    <row r="282" spans="2:5" x14ac:dyDescent="0.2">
      <c r="B282" s="12"/>
      <c r="C282" s="12"/>
      <c r="D282" s="1"/>
      <c r="E282" s="1"/>
    </row>
    <row r="283" spans="2:5" x14ac:dyDescent="0.2">
      <c r="B283" s="12"/>
      <c r="C283" s="12"/>
      <c r="D283" s="1"/>
      <c r="E283" s="1"/>
    </row>
    <row r="284" spans="2:5" x14ac:dyDescent="0.2">
      <c r="B284" s="12"/>
      <c r="C284" s="12"/>
      <c r="D284" s="1"/>
      <c r="E284" s="1"/>
    </row>
    <row r="285" spans="2:5" x14ac:dyDescent="0.2">
      <c r="B285" s="12"/>
      <c r="C285" s="12"/>
      <c r="D285" s="1"/>
      <c r="E285" s="1"/>
    </row>
    <row r="286" spans="2:5" x14ac:dyDescent="0.2">
      <c r="B286" s="12"/>
      <c r="C286" s="12"/>
      <c r="D286" s="1"/>
      <c r="E286" s="1"/>
    </row>
    <row r="287" spans="2:5" x14ac:dyDescent="0.2">
      <c r="B287" s="12"/>
      <c r="C287" s="12"/>
      <c r="D287" s="1"/>
      <c r="E287" s="1"/>
    </row>
    <row r="288" spans="2:5" x14ac:dyDescent="0.2">
      <c r="B288" s="12"/>
      <c r="C288" s="12"/>
      <c r="D288" s="1"/>
      <c r="E288" s="1"/>
    </row>
    <row r="289" spans="2:5" x14ac:dyDescent="0.2">
      <c r="B289" s="12"/>
      <c r="C289" s="12"/>
      <c r="D289" s="1"/>
      <c r="E289" s="1"/>
    </row>
    <row r="290" spans="2:5" x14ac:dyDescent="0.2">
      <c r="B290" s="12"/>
      <c r="C290" s="12"/>
      <c r="D290" s="1"/>
      <c r="E290" s="1"/>
    </row>
    <row r="291" spans="2:5" x14ac:dyDescent="0.2">
      <c r="B291" s="12"/>
      <c r="C291" s="12"/>
      <c r="D291" s="1"/>
      <c r="E291" s="1"/>
    </row>
    <row r="292" spans="2:5" x14ac:dyDescent="0.2">
      <c r="B292" s="12"/>
      <c r="C292" s="12"/>
      <c r="D292" s="1"/>
      <c r="E292" s="1"/>
    </row>
    <row r="293" spans="2:5" x14ac:dyDescent="0.2">
      <c r="B293" s="12"/>
      <c r="C293" s="12"/>
      <c r="D293" s="1"/>
      <c r="E293" s="1"/>
    </row>
    <row r="294" spans="2:5" x14ac:dyDescent="0.2">
      <c r="B294" s="12"/>
      <c r="C294" s="12"/>
      <c r="D294" s="1"/>
      <c r="E294" s="1"/>
    </row>
    <row r="295" spans="2:5" x14ac:dyDescent="0.2">
      <c r="B295" s="12"/>
      <c r="C295" s="12"/>
      <c r="D295" s="1"/>
      <c r="E295" s="1"/>
    </row>
    <row r="296" spans="2:5" x14ac:dyDescent="0.2">
      <c r="B296" s="12"/>
      <c r="C296" s="12"/>
      <c r="D296" s="1"/>
      <c r="E296" s="1"/>
    </row>
    <row r="297" spans="2:5" x14ac:dyDescent="0.2">
      <c r="B297" s="12"/>
      <c r="C297" s="12"/>
      <c r="D297" s="1"/>
      <c r="E297" s="1"/>
    </row>
    <row r="298" spans="2:5" x14ac:dyDescent="0.2">
      <c r="B298" s="12"/>
      <c r="C298" s="12"/>
      <c r="D298" s="1"/>
      <c r="E298" s="1"/>
    </row>
    <row r="299" spans="2:5" x14ac:dyDescent="0.2">
      <c r="B299" s="12"/>
      <c r="C299" s="12"/>
      <c r="D299" s="1"/>
      <c r="E299" s="1"/>
    </row>
    <row r="300" spans="2:5" x14ac:dyDescent="0.2">
      <c r="B300" s="12"/>
      <c r="C300" s="12"/>
      <c r="D300" s="1"/>
      <c r="E300" s="1"/>
    </row>
    <row r="301" spans="2:5" x14ac:dyDescent="0.2">
      <c r="B301" s="12"/>
      <c r="C301" s="12"/>
      <c r="D301" s="1"/>
      <c r="E301" s="1"/>
    </row>
    <row r="302" spans="2:5" x14ac:dyDescent="0.2">
      <c r="B302" s="12"/>
      <c r="C302" s="12"/>
      <c r="D302" s="1"/>
      <c r="E302" s="1"/>
    </row>
    <row r="303" spans="2:5" x14ac:dyDescent="0.2">
      <c r="B303" s="12"/>
      <c r="C303" s="12"/>
      <c r="D303" s="1"/>
      <c r="E303" s="1"/>
    </row>
    <row r="304" spans="2:5" x14ac:dyDescent="0.2">
      <c r="B304" s="12"/>
      <c r="C304" s="12"/>
      <c r="D304" s="1"/>
      <c r="E304" s="1"/>
    </row>
    <row r="305" spans="2:5" x14ac:dyDescent="0.2">
      <c r="B305" s="12"/>
      <c r="C305" s="12"/>
      <c r="D305" s="1"/>
      <c r="E305" s="1"/>
    </row>
    <row r="306" spans="2:5" x14ac:dyDescent="0.2">
      <c r="B306" s="12"/>
      <c r="C306" s="12"/>
      <c r="D306" s="1"/>
      <c r="E306" s="1"/>
    </row>
    <row r="307" spans="2:5" x14ac:dyDescent="0.2">
      <c r="B307" s="12"/>
      <c r="C307" s="12"/>
      <c r="D307" s="1"/>
      <c r="E307" s="1"/>
    </row>
    <row r="308" spans="2:5" x14ac:dyDescent="0.2">
      <c r="B308" s="12"/>
      <c r="C308" s="12"/>
      <c r="D308" s="1"/>
      <c r="E308" s="1"/>
    </row>
    <row r="309" spans="2:5" x14ac:dyDescent="0.2">
      <c r="B309" s="12"/>
      <c r="C309" s="12"/>
      <c r="D309" s="1"/>
      <c r="E309" s="1"/>
    </row>
    <row r="310" spans="2:5" x14ac:dyDescent="0.2">
      <c r="B310" s="12"/>
      <c r="C310" s="12"/>
      <c r="D310" s="1"/>
      <c r="E310" s="1"/>
    </row>
    <row r="311" spans="2:5" x14ac:dyDescent="0.2">
      <c r="B311" s="12"/>
      <c r="C311" s="12"/>
      <c r="D311" s="1"/>
      <c r="E311" s="1"/>
    </row>
    <row r="312" spans="2:5" x14ac:dyDescent="0.2">
      <c r="B312" s="12"/>
      <c r="C312" s="12"/>
      <c r="D312" s="1"/>
      <c r="E312" s="1"/>
    </row>
    <row r="313" spans="2:5" x14ac:dyDescent="0.2">
      <c r="B313" s="12"/>
      <c r="C313" s="12"/>
      <c r="D313" s="1"/>
      <c r="E313" s="1"/>
    </row>
    <row r="314" spans="2:5" x14ac:dyDescent="0.2">
      <c r="B314" s="12"/>
      <c r="C314" s="12"/>
      <c r="D314" s="1"/>
      <c r="E314" s="1"/>
    </row>
    <row r="315" spans="2:5" x14ac:dyDescent="0.2">
      <c r="B315" s="12"/>
      <c r="C315" s="12"/>
      <c r="D315" s="1"/>
      <c r="E315" s="1"/>
    </row>
    <row r="316" spans="2:5" x14ac:dyDescent="0.2">
      <c r="B316" s="12"/>
      <c r="C316" s="12"/>
      <c r="D316" s="1"/>
      <c r="E316" s="1"/>
    </row>
    <row r="317" spans="2:5" x14ac:dyDescent="0.2">
      <c r="B317" s="12"/>
      <c r="C317" s="12"/>
      <c r="D317" s="1"/>
      <c r="E317" s="1"/>
    </row>
    <row r="318" spans="2:5" x14ac:dyDescent="0.2">
      <c r="B318" s="12"/>
      <c r="C318" s="12"/>
      <c r="D318" s="1"/>
      <c r="E318" s="1"/>
    </row>
    <row r="319" spans="2:5" x14ac:dyDescent="0.2">
      <c r="B319" s="12"/>
      <c r="C319" s="12"/>
      <c r="D319" s="1"/>
      <c r="E319" s="1"/>
    </row>
    <row r="320" spans="2:5" x14ac:dyDescent="0.2">
      <c r="B320" s="12"/>
      <c r="C320" s="12"/>
      <c r="D320" s="1"/>
      <c r="E320" s="1"/>
    </row>
    <row r="321" spans="2:5" x14ac:dyDescent="0.2">
      <c r="B321" s="12"/>
      <c r="C321" s="12"/>
      <c r="D321" s="1"/>
      <c r="E321" s="1"/>
    </row>
    <row r="322" spans="2:5" x14ac:dyDescent="0.2">
      <c r="B322" s="12"/>
      <c r="C322" s="12"/>
      <c r="D322" s="1"/>
      <c r="E322" s="1"/>
    </row>
    <row r="323" spans="2:5" x14ac:dyDescent="0.2">
      <c r="B323" s="12"/>
      <c r="C323" s="12"/>
      <c r="D323" s="1"/>
      <c r="E323" s="1"/>
    </row>
    <row r="324" spans="2:5" x14ac:dyDescent="0.2">
      <c r="B324" s="12"/>
      <c r="C324" s="12"/>
      <c r="D324" s="1"/>
      <c r="E324" s="1"/>
    </row>
    <row r="325" spans="2:5" x14ac:dyDescent="0.2">
      <c r="B325" s="12"/>
      <c r="C325" s="12"/>
      <c r="D325" s="1"/>
      <c r="E325" s="1"/>
    </row>
    <row r="326" spans="2:5" x14ac:dyDescent="0.2">
      <c r="B326" s="12"/>
      <c r="C326" s="12"/>
      <c r="D326" s="1"/>
      <c r="E326" s="1"/>
    </row>
    <row r="327" spans="2:5" x14ac:dyDescent="0.2">
      <c r="B327" s="12"/>
      <c r="C327" s="12"/>
      <c r="D327" s="1"/>
      <c r="E327" s="1"/>
    </row>
    <row r="328" spans="2:5" x14ac:dyDescent="0.2">
      <c r="B328" s="12"/>
      <c r="C328" s="12"/>
      <c r="D328" s="1"/>
      <c r="E328" s="1"/>
    </row>
    <row r="329" spans="2:5" x14ac:dyDescent="0.2">
      <c r="B329" s="12"/>
      <c r="C329" s="12"/>
      <c r="D329" s="1"/>
      <c r="E329" s="1"/>
    </row>
    <row r="330" spans="2:5" x14ac:dyDescent="0.2">
      <c r="B330" s="12"/>
      <c r="C330" s="12"/>
      <c r="D330" s="1"/>
      <c r="E330" s="1"/>
    </row>
    <row r="331" spans="2:5" x14ac:dyDescent="0.2">
      <c r="B331" s="12"/>
      <c r="C331" s="12"/>
      <c r="D331" s="1"/>
      <c r="E331" s="1"/>
    </row>
    <row r="332" spans="2:5" x14ac:dyDescent="0.2">
      <c r="B332" s="12"/>
      <c r="C332" s="12"/>
      <c r="D332" s="1"/>
      <c r="E332" s="1"/>
    </row>
    <row r="333" spans="2:5" x14ac:dyDescent="0.2">
      <c r="B333" s="12"/>
      <c r="C333" s="12"/>
      <c r="D333" s="1"/>
      <c r="E333" s="1"/>
    </row>
    <row r="334" spans="2:5" x14ac:dyDescent="0.2">
      <c r="B334" s="12"/>
      <c r="C334" s="12"/>
      <c r="D334" s="1"/>
      <c r="E334" s="1"/>
    </row>
    <row r="335" spans="2:5" x14ac:dyDescent="0.2">
      <c r="B335" s="12"/>
      <c r="C335" s="12"/>
      <c r="D335" s="1"/>
      <c r="E335" s="1"/>
    </row>
    <row r="336" spans="2:5" x14ac:dyDescent="0.2">
      <c r="B336" s="12"/>
      <c r="C336" s="12"/>
      <c r="D336" s="1"/>
      <c r="E336" s="1"/>
    </row>
    <row r="337" spans="2:5" x14ac:dyDescent="0.2">
      <c r="B337" s="12"/>
      <c r="C337" s="12"/>
      <c r="D337" s="1"/>
      <c r="E337" s="1"/>
    </row>
    <row r="338" spans="2:5" x14ac:dyDescent="0.2">
      <c r="B338" s="12"/>
      <c r="C338" s="12"/>
      <c r="D338" s="1"/>
      <c r="E338" s="1"/>
    </row>
    <row r="339" spans="2:5" x14ac:dyDescent="0.2">
      <c r="B339" s="12"/>
      <c r="C339" s="12"/>
      <c r="D339" s="1"/>
      <c r="E339" s="1"/>
    </row>
    <row r="340" spans="2:5" x14ac:dyDescent="0.2">
      <c r="B340" s="12"/>
      <c r="C340" s="12"/>
      <c r="D340" s="1"/>
      <c r="E340" s="1"/>
    </row>
    <row r="341" spans="2:5" x14ac:dyDescent="0.2">
      <c r="B341" s="12"/>
      <c r="C341" s="12"/>
      <c r="D341" s="1"/>
      <c r="E341" s="1"/>
    </row>
    <row r="342" spans="2:5" x14ac:dyDescent="0.2">
      <c r="B342" s="12"/>
      <c r="C342" s="12"/>
      <c r="D342" s="1"/>
      <c r="E342" s="1"/>
    </row>
    <row r="343" spans="2:5" x14ac:dyDescent="0.2">
      <c r="B343" s="12"/>
      <c r="C343" s="12"/>
      <c r="D343" s="1"/>
      <c r="E343" s="1"/>
    </row>
    <row r="344" spans="2:5" x14ac:dyDescent="0.2">
      <c r="B344" s="12"/>
      <c r="C344" s="12"/>
      <c r="D344" s="1"/>
      <c r="E344" s="1"/>
    </row>
    <row r="345" spans="2:5" x14ac:dyDescent="0.2">
      <c r="B345" s="12"/>
      <c r="C345" s="12"/>
      <c r="D345" s="1"/>
      <c r="E345" s="1"/>
    </row>
    <row r="346" spans="2:5" x14ac:dyDescent="0.2">
      <c r="B346" s="12"/>
      <c r="C346" s="12"/>
      <c r="D346" s="1"/>
      <c r="E346" s="1"/>
    </row>
    <row r="347" spans="2:5" x14ac:dyDescent="0.2">
      <c r="B347" s="12"/>
      <c r="C347" s="12"/>
      <c r="D347" s="1"/>
      <c r="E347" s="1"/>
    </row>
    <row r="348" spans="2:5" x14ac:dyDescent="0.2">
      <c r="B348" s="12"/>
      <c r="C348" s="12"/>
      <c r="D348" s="1"/>
      <c r="E348" s="1"/>
    </row>
    <row r="349" spans="2:5" x14ac:dyDescent="0.2">
      <c r="B349" s="12"/>
      <c r="C349" s="12"/>
      <c r="D349" s="1"/>
      <c r="E349" s="1"/>
    </row>
    <row r="350" spans="2:5" x14ac:dyDescent="0.2">
      <c r="B350" s="12"/>
      <c r="C350" s="12"/>
      <c r="D350" s="1"/>
      <c r="E350" s="1"/>
    </row>
    <row r="351" spans="2:5" x14ac:dyDescent="0.2">
      <c r="B351" s="12"/>
      <c r="C351" s="12"/>
      <c r="D351" s="1"/>
      <c r="E351" s="1"/>
    </row>
    <row r="352" spans="2:5" x14ac:dyDescent="0.2">
      <c r="B352" s="12"/>
      <c r="C352" s="12"/>
      <c r="D352" s="1"/>
      <c r="E352" s="1"/>
    </row>
    <row r="353" spans="2:5" x14ac:dyDescent="0.2">
      <c r="B353" s="12"/>
      <c r="C353" s="12"/>
      <c r="D353" s="1"/>
      <c r="E353" s="1"/>
    </row>
    <row r="354" spans="2:5" x14ac:dyDescent="0.2">
      <c r="B354" s="12"/>
      <c r="C354" s="12"/>
      <c r="D354" s="1"/>
      <c r="E354" s="1"/>
    </row>
    <row r="355" spans="2:5" x14ac:dyDescent="0.2">
      <c r="B355" s="12"/>
      <c r="C355" s="12"/>
      <c r="D355" s="1"/>
      <c r="E355" s="1"/>
    </row>
    <row r="356" spans="2:5" x14ac:dyDescent="0.2">
      <c r="B356" s="12"/>
      <c r="C356" s="12"/>
      <c r="D356" s="1"/>
      <c r="E356" s="1"/>
    </row>
    <row r="357" spans="2:5" x14ac:dyDescent="0.2">
      <c r="B357" s="12"/>
      <c r="C357" s="12"/>
      <c r="D357" s="1"/>
      <c r="E357" s="1"/>
    </row>
    <row r="358" spans="2:5" x14ac:dyDescent="0.2">
      <c r="B358" s="12"/>
      <c r="C358" s="12"/>
      <c r="D358" s="1"/>
      <c r="E358" s="1"/>
    </row>
    <row r="359" spans="2:5" x14ac:dyDescent="0.2">
      <c r="B359" s="12"/>
      <c r="C359" s="12"/>
      <c r="D359" s="1"/>
      <c r="E359" s="1"/>
    </row>
    <row r="360" spans="2:5" x14ac:dyDescent="0.2">
      <c r="B360" s="12"/>
      <c r="C360" s="12"/>
      <c r="D360" s="1"/>
      <c r="E360" s="1"/>
    </row>
    <row r="361" spans="2:5" x14ac:dyDescent="0.2">
      <c r="B361" s="12"/>
      <c r="C361" s="12"/>
      <c r="D361" s="1"/>
      <c r="E361" s="1"/>
    </row>
    <row r="362" spans="2:5" x14ac:dyDescent="0.2">
      <c r="B362" s="12"/>
      <c r="C362" s="12"/>
      <c r="D362" s="1"/>
      <c r="E362" s="1"/>
    </row>
    <row r="363" spans="2:5" x14ac:dyDescent="0.2">
      <c r="B363" s="12"/>
      <c r="C363" s="12"/>
      <c r="D363" s="1"/>
      <c r="E363" s="1"/>
    </row>
    <row r="364" spans="2:5" x14ac:dyDescent="0.2">
      <c r="B364" s="12"/>
      <c r="C364" s="12"/>
      <c r="D364" s="1"/>
      <c r="E364" s="1"/>
    </row>
    <row r="365" spans="2:5" x14ac:dyDescent="0.2">
      <c r="B365" s="12"/>
      <c r="C365" s="12"/>
      <c r="D365" s="1"/>
      <c r="E365" s="1"/>
    </row>
    <row r="366" spans="2:5" x14ac:dyDescent="0.2">
      <c r="B366" s="12"/>
      <c r="C366" s="12"/>
      <c r="D366" s="1"/>
      <c r="E366" s="1"/>
    </row>
    <row r="367" spans="2:5" x14ac:dyDescent="0.2">
      <c r="B367" s="12"/>
      <c r="C367" s="12"/>
      <c r="D367" s="1"/>
      <c r="E367" s="1"/>
    </row>
    <row r="368" spans="2:5" x14ac:dyDescent="0.2">
      <c r="B368" s="12"/>
      <c r="C368" s="12"/>
      <c r="D368" s="1"/>
      <c r="E368" s="1"/>
    </row>
    <row r="369" spans="2:5" x14ac:dyDescent="0.2">
      <c r="B369" s="12"/>
      <c r="C369" s="12"/>
      <c r="D369" s="1"/>
      <c r="E369" s="1"/>
    </row>
    <row r="370" spans="2:5" x14ac:dyDescent="0.2">
      <c r="B370" s="12"/>
      <c r="C370" s="12"/>
      <c r="D370" s="1"/>
      <c r="E370" s="1"/>
    </row>
    <row r="371" spans="2:5" x14ac:dyDescent="0.2">
      <c r="B371" s="12"/>
      <c r="C371" s="12"/>
      <c r="D371" s="1"/>
      <c r="E371" s="1"/>
    </row>
    <row r="372" spans="2:5" x14ac:dyDescent="0.2">
      <c r="B372" s="12"/>
      <c r="C372" s="12"/>
      <c r="D372" s="1"/>
      <c r="E372" s="1"/>
    </row>
    <row r="373" spans="2:5" x14ac:dyDescent="0.2">
      <c r="B373" s="12"/>
      <c r="C373" s="12"/>
      <c r="D373" s="1"/>
      <c r="E373" s="1"/>
    </row>
    <row r="374" spans="2:5" x14ac:dyDescent="0.2">
      <c r="B374" s="12"/>
      <c r="C374" s="12"/>
      <c r="D374" s="1"/>
      <c r="E374" s="1"/>
    </row>
    <row r="375" spans="2:5" x14ac:dyDescent="0.2">
      <c r="B375" s="12"/>
      <c r="C375" s="12"/>
      <c r="D375" s="1"/>
      <c r="E375" s="1"/>
    </row>
    <row r="376" spans="2:5" x14ac:dyDescent="0.2">
      <c r="B376" s="12"/>
      <c r="C376" s="12"/>
      <c r="D376" s="1"/>
      <c r="E376" s="1"/>
    </row>
    <row r="377" spans="2:5" x14ac:dyDescent="0.2">
      <c r="B377" s="12"/>
      <c r="C377" s="12"/>
      <c r="D377" s="1"/>
      <c r="E377" s="1"/>
    </row>
    <row r="378" spans="2:5" x14ac:dyDescent="0.2">
      <c r="B378" s="12"/>
      <c r="C378" s="12"/>
      <c r="D378" s="1"/>
      <c r="E378" s="1"/>
    </row>
    <row r="379" spans="2:5" x14ac:dyDescent="0.2">
      <c r="B379" s="12"/>
      <c r="C379" s="12"/>
      <c r="D379" s="1"/>
      <c r="E379" s="1"/>
    </row>
    <row r="380" spans="2:5" x14ac:dyDescent="0.2">
      <c r="B380" s="12"/>
      <c r="C380" s="12"/>
      <c r="D380" s="1"/>
      <c r="E380" s="1"/>
    </row>
    <row r="381" spans="2:5" x14ac:dyDescent="0.2">
      <c r="B381" s="12"/>
      <c r="C381" s="12"/>
      <c r="D381" s="1"/>
      <c r="E381" s="1"/>
    </row>
    <row r="382" spans="2:5" x14ac:dyDescent="0.2">
      <c r="B382" s="12"/>
      <c r="C382" s="12"/>
      <c r="D382" s="1"/>
      <c r="E382" s="1"/>
    </row>
    <row r="383" spans="2:5" x14ac:dyDescent="0.2">
      <c r="B383" s="12"/>
      <c r="C383" s="12"/>
      <c r="D383" s="1"/>
      <c r="E383" s="1"/>
    </row>
    <row r="384" spans="2:5" x14ac:dyDescent="0.2">
      <c r="B384" s="12"/>
      <c r="C384" s="12"/>
      <c r="D384" s="1"/>
      <c r="E384" s="1"/>
    </row>
    <row r="385" spans="2:5" x14ac:dyDescent="0.2">
      <c r="B385" s="12"/>
      <c r="C385" s="12"/>
      <c r="D385" s="1"/>
      <c r="E385" s="1"/>
    </row>
    <row r="386" spans="2:5" x14ac:dyDescent="0.2">
      <c r="B386" s="12"/>
      <c r="C386" s="12"/>
      <c r="D386" s="1"/>
      <c r="E386" s="1"/>
    </row>
    <row r="387" spans="2:5" x14ac:dyDescent="0.2">
      <c r="B387" s="12"/>
      <c r="C387" s="12"/>
      <c r="D387" s="1"/>
      <c r="E387" s="1"/>
    </row>
    <row r="388" spans="2:5" x14ac:dyDescent="0.2">
      <c r="B388" s="12"/>
      <c r="C388" s="12"/>
      <c r="D388" s="1"/>
      <c r="E388" s="1"/>
    </row>
    <row r="389" spans="2:5" x14ac:dyDescent="0.2">
      <c r="B389" s="12"/>
      <c r="C389" s="12"/>
      <c r="D389" s="1"/>
      <c r="E389" s="1"/>
    </row>
    <row r="390" spans="2:5" x14ac:dyDescent="0.2">
      <c r="B390" s="12"/>
      <c r="C390" s="12"/>
      <c r="D390" s="1"/>
      <c r="E390" s="1"/>
    </row>
    <row r="391" spans="2:5" x14ac:dyDescent="0.2">
      <c r="B391" s="12"/>
      <c r="C391" s="12"/>
      <c r="D391" s="1"/>
      <c r="E391" s="1"/>
    </row>
    <row r="392" spans="2:5" x14ac:dyDescent="0.2">
      <c r="B392" s="12"/>
      <c r="C392" s="12"/>
      <c r="D392" s="1"/>
      <c r="E392" s="1"/>
    </row>
    <row r="393" spans="2:5" x14ac:dyDescent="0.2">
      <c r="B393" s="12"/>
      <c r="C393" s="12"/>
      <c r="D393" s="1"/>
      <c r="E393" s="1"/>
    </row>
    <row r="394" spans="2:5" x14ac:dyDescent="0.2">
      <c r="B394" s="12"/>
      <c r="C394" s="12"/>
      <c r="D394" s="1"/>
      <c r="E394" s="1"/>
    </row>
    <row r="395" spans="2:5" x14ac:dyDescent="0.2">
      <c r="B395" s="12"/>
      <c r="C395" s="12"/>
      <c r="D395" s="1"/>
      <c r="E395" s="1"/>
    </row>
    <row r="396" spans="2:5" x14ac:dyDescent="0.2">
      <c r="B396" s="12"/>
      <c r="C396" s="12"/>
      <c r="D396" s="1"/>
      <c r="E396" s="1"/>
    </row>
    <row r="397" spans="2:5" x14ac:dyDescent="0.2">
      <c r="B397" s="12"/>
      <c r="C397" s="12"/>
      <c r="D397" s="1"/>
      <c r="E397" s="1"/>
    </row>
    <row r="398" spans="2:5" x14ac:dyDescent="0.2">
      <c r="B398" s="12"/>
      <c r="C398" s="12"/>
      <c r="D398" s="1"/>
      <c r="E398" s="1"/>
    </row>
    <row r="399" spans="2:5" x14ac:dyDescent="0.2">
      <c r="B399" s="12"/>
      <c r="C399" s="12"/>
      <c r="D399" s="1"/>
      <c r="E399" s="1"/>
    </row>
    <row r="400" spans="2:5" x14ac:dyDescent="0.2">
      <c r="B400" s="12"/>
      <c r="C400" s="12"/>
      <c r="D400" s="1"/>
      <c r="E400" s="1"/>
    </row>
    <row r="401" spans="2:5" x14ac:dyDescent="0.2">
      <c r="B401" s="12"/>
      <c r="C401" s="12"/>
      <c r="D401" s="1"/>
      <c r="E401" s="1"/>
    </row>
    <row r="402" spans="2:5" x14ac:dyDescent="0.2">
      <c r="B402" s="12"/>
      <c r="C402" s="12"/>
      <c r="D402" s="1"/>
      <c r="E402" s="1"/>
    </row>
    <row r="403" spans="2:5" x14ac:dyDescent="0.2">
      <c r="B403" s="12"/>
      <c r="C403" s="12"/>
      <c r="D403" s="1"/>
      <c r="E403" s="1"/>
    </row>
    <row r="404" spans="2:5" x14ac:dyDescent="0.2">
      <c r="B404" s="12"/>
      <c r="C404" s="12"/>
      <c r="D404" s="1"/>
      <c r="E404" s="1"/>
    </row>
    <row r="405" spans="2:5" x14ac:dyDescent="0.2">
      <c r="B405" s="12"/>
      <c r="C405" s="12"/>
      <c r="D405" s="1"/>
      <c r="E405" s="1"/>
    </row>
    <row r="406" spans="2:5" x14ac:dyDescent="0.2">
      <c r="B406" s="12"/>
      <c r="C406" s="12"/>
      <c r="D406" s="1"/>
      <c r="E406" s="1"/>
    </row>
    <row r="407" spans="2:5" x14ac:dyDescent="0.2">
      <c r="B407" s="12"/>
      <c r="C407" s="12"/>
      <c r="D407" s="1"/>
      <c r="E407" s="1"/>
    </row>
    <row r="408" spans="2:5" x14ac:dyDescent="0.2">
      <c r="B408" s="12"/>
      <c r="C408" s="12"/>
      <c r="D408" s="1"/>
      <c r="E408" s="1"/>
    </row>
    <row r="409" spans="2:5" x14ac:dyDescent="0.2">
      <c r="B409" s="12"/>
      <c r="C409" s="12"/>
      <c r="D409" s="1"/>
      <c r="E409" s="1"/>
    </row>
    <row r="410" spans="2:5" x14ac:dyDescent="0.2">
      <c r="B410" s="12"/>
      <c r="C410" s="12"/>
      <c r="D410" s="1"/>
      <c r="E410" s="1"/>
    </row>
    <row r="411" spans="2:5" x14ac:dyDescent="0.2">
      <c r="B411" s="12"/>
      <c r="C411" s="12"/>
      <c r="D411" s="1"/>
      <c r="E411" s="1"/>
    </row>
    <row r="412" spans="2:5" x14ac:dyDescent="0.2">
      <c r="B412" s="12"/>
      <c r="C412" s="12"/>
      <c r="D412" s="1"/>
      <c r="E412" s="1"/>
    </row>
    <row r="413" spans="2:5" x14ac:dyDescent="0.2">
      <c r="B413" s="12"/>
      <c r="C413" s="12"/>
      <c r="D413" s="1"/>
      <c r="E413" s="1"/>
    </row>
    <row r="414" spans="2:5" x14ac:dyDescent="0.2">
      <c r="B414" s="12"/>
      <c r="C414" s="12"/>
      <c r="D414" s="1"/>
      <c r="E414" s="1"/>
    </row>
    <row r="415" spans="2:5" x14ac:dyDescent="0.2">
      <c r="B415" s="12"/>
      <c r="C415" s="12"/>
      <c r="D415" s="1"/>
      <c r="E415" s="1"/>
    </row>
    <row r="416" spans="2:5" x14ac:dyDescent="0.2">
      <c r="B416" s="12"/>
      <c r="C416" s="12"/>
      <c r="D416" s="1"/>
      <c r="E416" s="1"/>
    </row>
    <row r="417" spans="2:5" x14ac:dyDescent="0.2">
      <c r="B417" s="12"/>
      <c r="C417" s="12"/>
      <c r="D417" s="1"/>
      <c r="E417" s="1"/>
    </row>
    <row r="418" spans="2:5" x14ac:dyDescent="0.2">
      <c r="B418" s="12"/>
      <c r="C418" s="12"/>
      <c r="D418" s="1"/>
      <c r="E418" s="1"/>
    </row>
    <row r="419" spans="2:5" x14ac:dyDescent="0.2">
      <c r="B419" s="12"/>
      <c r="C419" s="12"/>
      <c r="D419" s="1"/>
      <c r="E419" s="1"/>
    </row>
    <row r="420" spans="2:5" x14ac:dyDescent="0.2">
      <c r="B420" s="12"/>
      <c r="C420" s="12"/>
      <c r="D420" s="1"/>
      <c r="E420" s="1"/>
    </row>
    <row r="421" spans="2:5" x14ac:dyDescent="0.2">
      <c r="B421" s="12"/>
      <c r="C421" s="12"/>
      <c r="D421" s="1"/>
      <c r="E421" s="1"/>
    </row>
    <row r="422" spans="2:5" x14ac:dyDescent="0.2">
      <c r="B422" s="12"/>
      <c r="C422" s="12"/>
      <c r="D422" s="1"/>
      <c r="E422" s="1"/>
    </row>
    <row r="423" spans="2:5" x14ac:dyDescent="0.2">
      <c r="B423" s="12"/>
      <c r="C423" s="12"/>
      <c r="D423" s="1"/>
      <c r="E423" s="1"/>
    </row>
    <row r="424" spans="2:5" x14ac:dyDescent="0.2">
      <c r="B424" s="12"/>
      <c r="C424" s="12"/>
      <c r="D424" s="1"/>
      <c r="E424" s="1"/>
    </row>
    <row r="425" spans="2:5" x14ac:dyDescent="0.2">
      <c r="B425" s="12"/>
      <c r="C425" s="12"/>
      <c r="D425" s="1"/>
      <c r="E425" s="1"/>
    </row>
    <row r="426" spans="2:5" x14ac:dyDescent="0.2">
      <c r="B426" s="12"/>
      <c r="C426" s="12"/>
      <c r="D426" s="1"/>
      <c r="E426" s="1"/>
    </row>
    <row r="427" spans="2:5" x14ac:dyDescent="0.2">
      <c r="B427" s="12"/>
      <c r="C427" s="12"/>
      <c r="D427" s="1"/>
      <c r="E427" s="1"/>
    </row>
    <row r="428" spans="2:5" x14ac:dyDescent="0.2">
      <c r="B428" s="12"/>
      <c r="C428" s="12"/>
      <c r="D428" s="1"/>
      <c r="E428" s="1"/>
    </row>
    <row r="429" spans="2:5" x14ac:dyDescent="0.2">
      <c r="B429" s="12"/>
      <c r="C429" s="12"/>
      <c r="D429" s="1"/>
      <c r="E429" s="1"/>
    </row>
    <row r="430" spans="2:5" x14ac:dyDescent="0.2">
      <c r="B430" s="12"/>
      <c r="C430" s="12"/>
      <c r="D430" s="1"/>
      <c r="E430" s="1"/>
    </row>
    <row r="431" spans="2:5" x14ac:dyDescent="0.2">
      <c r="B431" s="12"/>
      <c r="C431" s="12"/>
      <c r="D431" s="1"/>
      <c r="E431" s="1"/>
    </row>
    <row r="432" spans="2:5" x14ac:dyDescent="0.2">
      <c r="B432" s="12"/>
      <c r="C432" s="12"/>
      <c r="D432" s="1"/>
      <c r="E432" s="1"/>
    </row>
    <row r="433" spans="2:5" x14ac:dyDescent="0.2">
      <c r="B433" s="12"/>
      <c r="C433" s="12"/>
      <c r="D433" s="1"/>
      <c r="E433" s="1"/>
    </row>
    <row r="434" spans="2:5" x14ac:dyDescent="0.2">
      <c r="B434" s="12"/>
      <c r="C434" s="12"/>
      <c r="D434" s="1"/>
      <c r="E434" s="1"/>
    </row>
    <row r="435" spans="2:5" x14ac:dyDescent="0.2">
      <c r="B435" s="12"/>
      <c r="C435" s="12"/>
      <c r="D435" s="1"/>
      <c r="E435" s="1"/>
    </row>
    <row r="436" spans="2:5" x14ac:dyDescent="0.2">
      <c r="B436" s="12"/>
      <c r="C436" s="12"/>
      <c r="D436" s="1"/>
      <c r="E436" s="1"/>
    </row>
    <row r="437" spans="2:5" x14ac:dyDescent="0.2">
      <c r="B437" s="12"/>
      <c r="C437" s="12"/>
      <c r="D437" s="1"/>
      <c r="E437" s="1"/>
    </row>
    <row r="438" spans="2:5" x14ac:dyDescent="0.2">
      <c r="B438" s="12"/>
      <c r="C438" s="12"/>
      <c r="D438" s="1"/>
      <c r="E438" s="1"/>
    </row>
    <row r="439" spans="2:5" x14ac:dyDescent="0.2">
      <c r="B439" s="12"/>
      <c r="C439" s="12"/>
      <c r="D439" s="1"/>
      <c r="E439" s="1"/>
    </row>
    <row r="440" spans="2:5" x14ac:dyDescent="0.2">
      <c r="B440" s="12"/>
      <c r="C440" s="12"/>
      <c r="D440" s="1"/>
      <c r="E440" s="1"/>
    </row>
    <row r="441" spans="2:5" x14ac:dyDescent="0.2">
      <c r="B441" s="12"/>
      <c r="C441" s="12"/>
      <c r="D441" s="1"/>
      <c r="E441" s="1"/>
    </row>
    <row r="442" spans="2:5" x14ac:dyDescent="0.2">
      <c r="B442" s="12"/>
      <c r="C442" s="12"/>
      <c r="D442" s="1"/>
      <c r="E442" s="1"/>
    </row>
    <row r="443" spans="2:5" x14ac:dyDescent="0.2">
      <c r="B443" s="12"/>
      <c r="C443" s="12"/>
      <c r="D443" s="1"/>
      <c r="E443" s="1"/>
    </row>
    <row r="444" spans="2:5" x14ac:dyDescent="0.2">
      <c r="B444" s="12"/>
      <c r="C444" s="12"/>
      <c r="D444" s="1"/>
      <c r="E444" s="1"/>
    </row>
    <row r="445" spans="2:5" x14ac:dyDescent="0.2">
      <c r="B445" s="12"/>
      <c r="C445" s="12"/>
      <c r="D445" s="1"/>
      <c r="E445" s="1"/>
    </row>
    <row r="446" spans="2:5" x14ac:dyDescent="0.2">
      <c r="B446" s="12"/>
      <c r="C446" s="12"/>
      <c r="D446" s="1"/>
      <c r="E446" s="1"/>
    </row>
    <row r="447" spans="2:5" x14ac:dyDescent="0.2">
      <c r="B447" s="12"/>
      <c r="C447" s="12"/>
      <c r="D447" s="1"/>
      <c r="E447" s="1"/>
    </row>
    <row r="448" spans="2:5" x14ac:dyDescent="0.2">
      <c r="B448" s="12"/>
      <c r="C448" s="12"/>
      <c r="D448" s="1"/>
      <c r="E448" s="1"/>
    </row>
    <row r="449" spans="2:5" x14ac:dyDescent="0.2">
      <c r="B449" s="12"/>
      <c r="C449" s="12"/>
      <c r="D449" s="1"/>
      <c r="E449" s="1"/>
    </row>
    <row r="450" spans="2:5" x14ac:dyDescent="0.2">
      <c r="B450" s="12"/>
      <c r="C450" s="12"/>
      <c r="D450" s="1"/>
      <c r="E450" s="1"/>
    </row>
    <row r="451" spans="2:5" x14ac:dyDescent="0.2">
      <c r="B451" s="12"/>
      <c r="C451" s="12"/>
      <c r="D451" s="1"/>
      <c r="E451" s="1"/>
    </row>
    <row r="452" spans="2:5" x14ac:dyDescent="0.2">
      <c r="B452" s="12"/>
      <c r="C452" s="12"/>
      <c r="D452" s="1"/>
      <c r="E452" s="1"/>
    </row>
    <row r="453" spans="2:5" x14ac:dyDescent="0.2">
      <c r="B453" s="12"/>
      <c r="C453" s="12"/>
      <c r="D453" s="1"/>
      <c r="E453" s="1"/>
    </row>
    <row r="454" spans="2:5" x14ac:dyDescent="0.2">
      <c r="B454" s="12"/>
      <c r="C454" s="12"/>
      <c r="D454" s="1"/>
      <c r="E454" s="1"/>
    </row>
    <row r="455" spans="2:5" x14ac:dyDescent="0.2">
      <c r="B455" s="12"/>
      <c r="C455" s="12"/>
      <c r="D455" s="1"/>
      <c r="E455" s="1"/>
    </row>
    <row r="456" spans="2:5" x14ac:dyDescent="0.2">
      <c r="B456" s="12"/>
      <c r="C456" s="12"/>
      <c r="D456" s="1"/>
      <c r="E456" s="1"/>
    </row>
    <row r="457" spans="2:5" x14ac:dyDescent="0.2">
      <c r="B457" s="12"/>
      <c r="C457" s="12"/>
      <c r="D457" s="1"/>
      <c r="E457" s="1"/>
    </row>
    <row r="458" spans="2:5" x14ac:dyDescent="0.2">
      <c r="B458" s="12"/>
      <c r="C458" s="12"/>
      <c r="D458" s="1"/>
      <c r="E458" s="1"/>
    </row>
    <row r="459" spans="2:5" x14ac:dyDescent="0.2">
      <c r="B459" s="12"/>
      <c r="C459" s="12"/>
      <c r="D459" s="1"/>
      <c r="E459" s="1"/>
    </row>
    <row r="460" spans="2:5" x14ac:dyDescent="0.2">
      <c r="B460" s="12"/>
      <c r="C460" s="12"/>
      <c r="D460" s="1"/>
      <c r="E460" s="1"/>
    </row>
    <row r="461" spans="2:5" x14ac:dyDescent="0.2">
      <c r="B461" s="12"/>
      <c r="C461" s="12"/>
      <c r="D461" s="1"/>
      <c r="E461" s="1"/>
    </row>
    <row r="462" spans="2:5" x14ac:dyDescent="0.2">
      <c r="B462" s="12"/>
      <c r="C462" s="12"/>
      <c r="D462" s="1"/>
      <c r="E462" s="1"/>
    </row>
    <row r="463" spans="2:5" x14ac:dyDescent="0.2">
      <c r="B463" s="12"/>
      <c r="C463" s="12"/>
      <c r="D463" s="1"/>
      <c r="E463" s="1"/>
    </row>
    <row r="464" spans="2:5" x14ac:dyDescent="0.2">
      <c r="B464" s="12"/>
      <c r="C464" s="12"/>
      <c r="D464" s="1"/>
      <c r="E464" s="1"/>
    </row>
    <row r="465" spans="2:5" x14ac:dyDescent="0.2">
      <c r="B465" s="12"/>
      <c r="C465" s="12"/>
      <c r="D465" s="1"/>
      <c r="E465" s="1"/>
    </row>
    <row r="466" spans="2:5" x14ac:dyDescent="0.2">
      <c r="B466" s="12"/>
      <c r="C466" s="12"/>
      <c r="D466" s="1"/>
      <c r="E466" s="1"/>
    </row>
    <row r="467" spans="2:5" x14ac:dyDescent="0.2">
      <c r="B467" s="12"/>
      <c r="C467" s="12"/>
      <c r="D467" s="1"/>
      <c r="E467" s="1"/>
    </row>
    <row r="468" spans="2:5" x14ac:dyDescent="0.2">
      <c r="B468" s="12"/>
      <c r="C468" s="12"/>
      <c r="D468" s="1"/>
      <c r="E468" s="1"/>
    </row>
    <row r="469" spans="2:5" x14ac:dyDescent="0.2">
      <c r="B469" s="12"/>
      <c r="C469" s="12"/>
      <c r="D469" s="1"/>
      <c r="E469" s="1"/>
    </row>
    <row r="470" spans="2:5" x14ac:dyDescent="0.2">
      <c r="B470" s="12"/>
      <c r="C470" s="12"/>
      <c r="D470" s="1"/>
      <c r="E470" s="1"/>
    </row>
    <row r="471" spans="2:5" x14ac:dyDescent="0.2">
      <c r="B471" s="12"/>
      <c r="C471" s="12"/>
      <c r="D471" s="1"/>
      <c r="E471" s="1"/>
    </row>
    <row r="472" spans="2:5" x14ac:dyDescent="0.2">
      <c r="B472" s="12"/>
      <c r="C472" s="12"/>
      <c r="D472" s="1"/>
      <c r="E472" s="1"/>
    </row>
    <row r="473" spans="2:5" x14ac:dyDescent="0.2">
      <c r="B473" s="12"/>
      <c r="C473" s="12"/>
      <c r="D473" s="1"/>
      <c r="E473" s="1"/>
    </row>
    <row r="474" spans="2:5" x14ac:dyDescent="0.2">
      <c r="B474" s="12"/>
      <c r="C474" s="12"/>
      <c r="D474" s="1"/>
      <c r="E474" s="1"/>
    </row>
    <row r="475" spans="2:5" x14ac:dyDescent="0.2">
      <c r="B475" s="12"/>
      <c r="C475" s="12"/>
      <c r="D475" s="1"/>
      <c r="E475" s="1"/>
    </row>
    <row r="476" spans="2:5" x14ac:dyDescent="0.2">
      <c r="B476" s="12"/>
      <c r="C476" s="12"/>
      <c r="D476" s="1"/>
      <c r="E476" s="1"/>
    </row>
    <row r="477" spans="2:5" x14ac:dyDescent="0.2">
      <c r="B477" s="12"/>
      <c r="C477" s="12"/>
      <c r="D477" s="1"/>
      <c r="E477" s="1"/>
    </row>
    <row r="478" spans="2:5" x14ac:dyDescent="0.2">
      <c r="B478" s="12"/>
      <c r="C478" s="12"/>
      <c r="D478" s="1"/>
      <c r="E478" s="1"/>
    </row>
    <row r="479" spans="2:5" x14ac:dyDescent="0.2">
      <c r="B479" s="12"/>
      <c r="C479" s="12"/>
      <c r="D479" s="1"/>
      <c r="E479" s="1"/>
    </row>
    <row r="480" spans="2:5" x14ac:dyDescent="0.2">
      <c r="B480" s="12"/>
      <c r="C480" s="12"/>
      <c r="D480" s="1"/>
      <c r="E480" s="1"/>
    </row>
    <row r="481" spans="2:5" x14ac:dyDescent="0.2">
      <c r="B481" s="12"/>
      <c r="C481" s="12"/>
      <c r="D481" s="1"/>
      <c r="E481" s="1"/>
    </row>
    <row r="482" spans="2:5" x14ac:dyDescent="0.2">
      <c r="B482" s="12"/>
      <c r="C482" s="12"/>
      <c r="D482" s="1"/>
      <c r="E482" s="1"/>
    </row>
    <row r="483" spans="2:5" x14ac:dyDescent="0.2">
      <c r="B483" s="12"/>
      <c r="C483" s="12"/>
      <c r="D483" s="1"/>
      <c r="E483" s="1"/>
    </row>
    <row r="484" spans="2:5" x14ac:dyDescent="0.2">
      <c r="B484" s="12"/>
      <c r="C484" s="12"/>
      <c r="D484" s="1"/>
      <c r="E484" s="1"/>
    </row>
    <row r="485" spans="2:5" x14ac:dyDescent="0.2">
      <c r="B485" s="12"/>
      <c r="C485" s="12"/>
      <c r="D485" s="1"/>
      <c r="E485" s="1"/>
    </row>
    <row r="486" spans="2:5" x14ac:dyDescent="0.2">
      <c r="B486" s="12"/>
      <c r="C486" s="12"/>
      <c r="D486" s="1"/>
      <c r="E486" s="1"/>
    </row>
    <row r="487" spans="2:5" x14ac:dyDescent="0.2">
      <c r="B487" s="12"/>
      <c r="C487" s="12"/>
      <c r="D487" s="1"/>
      <c r="E487" s="1"/>
    </row>
    <row r="488" spans="2:5" x14ac:dyDescent="0.2">
      <c r="B488" s="12"/>
      <c r="C488" s="12"/>
      <c r="D488" s="1"/>
      <c r="E488" s="1"/>
    </row>
    <row r="489" spans="2:5" x14ac:dyDescent="0.2">
      <c r="B489" s="12"/>
      <c r="C489" s="12"/>
      <c r="D489" s="1"/>
      <c r="E489" s="1"/>
    </row>
    <row r="490" spans="2:5" x14ac:dyDescent="0.2">
      <c r="B490" s="12"/>
      <c r="C490" s="12"/>
      <c r="D490" s="1"/>
      <c r="E490" s="1"/>
    </row>
    <row r="491" spans="2:5" x14ac:dyDescent="0.2">
      <c r="B491" s="12"/>
      <c r="C491" s="12"/>
      <c r="D491" s="1"/>
      <c r="E491" s="1"/>
    </row>
    <row r="492" spans="2:5" x14ac:dyDescent="0.2">
      <c r="B492" s="12"/>
      <c r="C492" s="12"/>
      <c r="D492" s="1"/>
      <c r="E492" s="1"/>
    </row>
    <row r="493" spans="2:5" x14ac:dyDescent="0.2">
      <c r="B493" s="12"/>
      <c r="C493" s="12"/>
      <c r="D493" s="1"/>
      <c r="E493" s="1"/>
    </row>
    <row r="494" spans="2:5" x14ac:dyDescent="0.2">
      <c r="B494" s="12"/>
      <c r="C494" s="12"/>
      <c r="D494" s="1"/>
      <c r="E494" s="1"/>
    </row>
    <row r="495" spans="2:5" x14ac:dyDescent="0.2">
      <c r="B495" s="12"/>
      <c r="C495" s="12"/>
      <c r="D495" s="1"/>
      <c r="E495" s="1"/>
    </row>
    <row r="496" spans="2:5" x14ac:dyDescent="0.2">
      <c r="B496" s="12"/>
      <c r="C496" s="12"/>
      <c r="D496" s="1"/>
      <c r="E496" s="1"/>
    </row>
    <row r="497" spans="2:5" x14ac:dyDescent="0.2">
      <c r="B497" s="12"/>
      <c r="C497" s="12"/>
      <c r="D497" s="1"/>
      <c r="E497" s="1"/>
    </row>
    <row r="498" spans="2:5" x14ac:dyDescent="0.2">
      <c r="B498" s="12"/>
      <c r="C498" s="12"/>
      <c r="D498" s="1"/>
      <c r="E498" s="1"/>
    </row>
    <row r="499" spans="2:5" x14ac:dyDescent="0.2">
      <c r="B499" s="12"/>
      <c r="C499" s="12"/>
      <c r="D499" s="1"/>
      <c r="E499" s="1"/>
    </row>
    <row r="500" spans="2:5" x14ac:dyDescent="0.2">
      <c r="B500" s="12"/>
      <c r="C500" s="12"/>
      <c r="D500" s="1"/>
      <c r="E500" s="1"/>
    </row>
    <row r="501" spans="2:5" x14ac:dyDescent="0.2">
      <c r="B501" s="12"/>
      <c r="C501" s="12"/>
      <c r="D501" s="1"/>
      <c r="E501" s="1"/>
    </row>
    <row r="502" spans="2:5" x14ac:dyDescent="0.2">
      <c r="B502" s="12"/>
      <c r="C502" s="12"/>
      <c r="D502" s="1"/>
      <c r="E502" s="1"/>
    </row>
    <row r="503" spans="2:5" x14ac:dyDescent="0.2">
      <c r="B503" s="12"/>
      <c r="C503" s="12"/>
      <c r="D503" s="1"/>
      <c r="E503" s="1"/>
    </row>
    <row r="504" spans="2:5" x14ac:dyDescent="0.2">
      <c r="B504" s="12"/>
      <c r="C504" s="12"/>
      <c r="D504" s="1"/>
      <c r="E504" s="1"/>
    </row>
    <row r="505" spans="2:5" x14ac:dyDescent="0.2">
      <c r="B505" s="12"/>
      <c r="C505" s="12"/>
      <c r="D505" s="1"/>
      <c r="E505" s="1"/>
    </row>
    <row r="506" spans="2:5" x14ac:dyDescent="0.2">
      <c r="B506" s="12"/>
      <c r="C506" s="12"/>
      <c r="D506" s="1"/>
      <c r="E506" s="1"/>
    </row>
    <row r="507" spans="2:5" x14ac:dyDescent="0.2">
      <c r="B507" s="12"/>
      <c r="C507" s="12"/>
      <c r="D507" s="1"/>
      <c r="E507" s="1"/>
    </row>
    <row r="508" spans="2:5" x14ac:dyDescent="0.2">
      <c r="B508" s="12"/>
      <c r="C508" s="12"/>
      <c r="D508" s="1"/>
      <c r="E508" s="1"/>
    </row>
    <row r="509" spans="2:5" x14ac:dyDescent="0.2">
      <c r="B509" s="12"/>
      <c r="C509" s="12"/>
      <c r="D509" s="1"/>
      <c r="E509" s="1"/>
    </row>
    <row r="510" spans="2:5" x14ac:dyDescent="0.2">
      <c r="B510" s="12"/>
      <c r="C510" s="12"/>
      <c r="D510" s="1"/>
      <c r="E510" s="1"/>
    </row>
    <row r="511" spans="2:5" x14ac:dyDescent="0.2">
      <c r="B511" s="12"/>
      <c r="C511" s="12"/>
      <c r="D511" s="1"/>
      <c r="E511" s="1"/>
    </row>
    <row r="512" spans="2:5" x14ac:dyDescent="0.2">
      <c r="B512" s="12"/>
      <c r="C512" s="12"/>
      <c r="D512" s="1"/>
      <c r="E512" s="1"/>
    </row>
    <row r="513" spans="2:5" x14ac:dyDescent="0.2">
      <c r="B513" s="12"/>
      <c r="C513" s="12"/>
      <c r="D513" s="1"/>
      <c r="E513" s="1"/>
    </row>
    <row r="514" spans="2:5" x14ac:dyDescent="0.2">
      <c r="B514" s="12"/>
      <c r="C514" s="12"/>
      <c r="D514" s="1"/>
      <c r="E514" s="1"/>
    </row>
    <row r="515" spans="2:5" x14ac:dyDescent="0.2">
      <c r="B515" s="12"/>
      <c r="C515" s="12"/>
      <c r="D515" s="1"/>
      <c r="E515" s="1"/>
    </row>
    <row r="516" spans="2:5" x14ac:dyDescent="0.2">
      <c r="B516" s="12"/>
      <c r="C516" s="12"/>
      <c r="D516" s="1"/>
      <c r="E516" s="1"/>
    </row>
    <row r="517" spans="2:5" x14ac:dyDescent="0.2">
      <c r="B517" s="12"/>
      <c r="C517" s="12"/>
      <c r="D517" s="1"/>
      <c r="E517" s="1"/>
    </row>
    <row r="518" spans="2:5" x14ac:dyDescent="0.2">
      <c r="B518" s="12"/>
      <c r="C518" s="12"/>
      <c r="D518" s="1"/>
      <c r="E518" s="1"/>
    </row>
    <row r="519" spans="2:5" x14ac:dyDescent="0.2">
      <c r="B519" s="12"/>
      <c r="C519" s="12"/>
      <c r="D519" s="1"/>
      <c r="E519" s="1"/>
    </row>
    <row r="520" spans="2:5" x14ac:dyDescent="0.2">
      <c r="B520" s="12"/>
      <c r="C520" s="12"/>
      <c r="D520" s="1"/>
      <c r="E520" s="1"/>
    </row>
    <row r="521" spans="2:5" x14ac:dyDescent="0.2">
      <c r="B521" s="12"/>
      <c r="C521" s="12"/>
      <c r="D521" s="1"/>
      <c r="E521" s="1"/>
    </row>
    <row r="522" spans="2:5" x14ac:dyDescent="0.2">
      <c r="B522" s="12"/>
      <c r="C522" s="12"/>
      <c r="D522" s="1"/>
      <c r="E522" s="1"/>
    </row>
    <row r="523" spans="2:5" x14ac:dyDescent="0.2">
      <c r="B523" s="12"/>
      <c r="C523" s="12"/>
      <c r="D523" s="1"/>
      <c r="E523" s="1"/>
    </row>
    <row r="524" spans="2:5" x14ac:dyDescent="0.2">
      <c r="B524" s="12"/>
      <c r="C524" s="12"/>
      <c r="D524" s="1"/>
      <c r="E524" s="1"/>
    </row>
    <row r="525" spans="2:5" x14ac:dyDescent="0.2">
      <c r="B525" s="12"/>
      <c r="C525" s="12"/>
      <c r="D525" s="1"/>
      <c r="E525" s="1"/>
    </row>
    <row r="526" spans="2:5" x14ac:dyDescent="0.2">
      <c r="B526" s="12"/>
      <c r="C526" s="12"/>
      <c r="D526" s="1"/>
      <c r="E526" s="1"/>
    </row>
    <row r="527" spans="2:5" x14ac:dyDescent="0.2">
      <c r="B527" s="12"/>
      <c r="C527" s="12"/>
      <c r="D527" s="1"/>
      <c r="E527" s="1"/>
    </row>
    <row r="528" spans="2:5" x14ac:dyDescent="0.2">
      <c r="B528" s="12"/>
      <c r="C528" s="12"/>
      <c r="D528" s="1"/>
      <c r="E528" s="1"/>
    </row>
    <row r="529" spans="2:5" x14ac:dyDescent="0.2">
      <c r="B529" s="12"/>
      <c r="C529" s="12"/>
      <c r="D529" s="1"/>
      <c r="E529" s="1"/>
    </row>
    <row r="530" spans="2:5" x14ac:dyDescent="0.2">
      <c r="B530" s="12"/>
      <c r="C530" s="12"/>
      <c r="D530" s="1"/>
      <c r="E530" s="1"/>
    </row>
    <row r="531" spans="2:5" x14ac:dyDescent="0.2">
      <c r="B531" s="12"/>
      <c r="C531" s="12"/>
      <c r="D531" s="1"/>
      <c r="E531" s="1"/>
    </row>
    <row r="532" spans="2:5" x14ac:dyDescent="0.2">
      <c r="B532" s="12"/>
      <c r="C532" s="12"/>
      <c r="D532" s="1"/>
      <c r="E532" s="1"/>
    </row>
    <row r="533" spans="2:5" x14ac:dyDescent="0.2">
      <c r="B533" s="12"/>
      <c r="C533" s="12"/>
      <c r="D533" s="1"/>
      <c r="E533" s="1"/>
    </row>
    <row r="534" spans="2:5" x14ac:dyDescent="0.2">
      <c r="B534" s="12"/>
      <c r="C534" s="12"/>
      <c r="D534" s="1"/>
      <c r="E534" s="1"/>
    </row>
    <row r="535" spans="2:5" x14ac:dyDescent="0.2">
      <c r="B535" s="12"/>
      <c r="C535" s="12"/>
      <c r="D535" s="1"/>
      <c r="E535" s="1"/>
    </row>
    <row r="536" spans="2:5" x14ac:dyDescent="0.2">
      <c r="B536" s="12"/>
      <c r="C536" s="12"/>
      <c r="D536" s="1"/>
      <c r="E536" s="1"/>
    </row>
    <row r="537" spans="2:5" x14ac:dyDescent="0.2">
      <c r="B537" s="12"/>
      <c r="C537" s="12"/>
      <c r="D537" s="1"/>
      <c r="E537" s="1"/>
    </row>
    <row r="538" spans="2:5" x14ac:dyDescent="0.2">
      <c r="B538" s="12"/>
      <c r="C538" s="12"/>
      <c r="D538" s="1"/>
      <c r="E538" s="1"/>
    </row>
    <row r="539" spans="2:5" x14ac:dyDescent="0.2">
      <c r="B539" s="12"/>
      <c r="C539" s="12"/>
      <c r="D539" s="1"/>
      <c r="E539" s="1"/>
    </row>
    <row r="540" spans="2:5" x14ac:dyDescent="0.2">
      <c r="B540" s="12"/>
      <c r="C540" s="12"/>
      <c r="D540" s="1"/>
      <c r="E540" s="1"/>
    </row>
    <row r="541" spans="2:5" x14ac:dyDescent="0.2">
      <c r="B541" s="12"/>
      <c r="C541" s="12"/>
      <c r="D541" s="1"/>
      <c r="E541" s="1"/>
    </row>
    <row r="542" spans="2:5" x14ac:dyDescent="0.2">
      <c r="B542" s="12"/>
      <c r="C542" s="12"/>
      <c r="D542" s="1"/>
      <c r="E542" s="1"/>
    </row>
    <row r="543" spans="2:5" x14ac:dyDescent="0.2">
      <c r="B543" s="12"/>
      <c r="C543" s="12"/>
      <c r="D543" s="1"/>
      <c r="E543" s="1"/>
    </row>
    <row r="544" spans="2:5" x14ac:dyDescent="0.2">
      <c r="B544" s="12"/>
      <c r="C544" s="12"/>
      <c r="D544" s="1"/>
      <c r="E544" s="1"/>
    </row>
    <row r="545" spans="2:5" x14ac:dyDescent="0.2">
      <c r="B545" s="12"/>
      <c r="C545" s="12"/>
      <c r="D545" s="1"/>
      <c r="E545" s="1"/>
    </row>
  </sheetData>
  <phoneticPr fontId="0" type="noConversion"/>
  <printOptions horizontalCentered="1" gridLines="1"/>
  <pageMargins left="0.75" right="0.75" top="1" bottom="1" header="0.5" footer="0.5"/>
  <pageSetup paperSize="9" orientation="portrait" r:id="rId1"/>
  <headerFooter alignWithMargins="0">
    <oddHeader>&amp;CNDDH0601 Summary Geology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3"/>
  <sheetViews>
    <sheetView zoomScale="75" zoomScaleNormal="75" workbookViewId="0">
      <selection activeCell="D157" sqref="D157"/>
    </sheetView>
  </sheetViews>
  <sheetFormatPr defaultRowHeight="14.25" x14ac:dyDescent="0.2"/>
  <cols>
    <col min="1" max="1" width="17.875" customWidth="1"/>
    <col min="2" max="2" width="11" bestFit="1" customWidth="1"/>
    <col min="3" max="3" width="8.75" bestFit="1" customWidth="1"/>
    <col min="4" max="4" width="10.25" customWidth="1"/>
    <col min="5" max="5" width="9.5" bestFit="1" customWidth="1"/>
    <col min="6" max="6" width="9.5" customWidth="1"/>
    <col min="7" max="7" width="9.125" bestFit="1" customWidth="1"/>
    <col min="8" max="8" width="10.125" bestFit="1" customWidth="1"/>
    <col min="9" max="10" width="9.125" bestFit="1" customWidth="1"/>
    <col min="11" max="11" width="10.125" bestFit="1" customWidth="1"/>
    <col min="12" max="13" width="9.125" bestFit="1" customWidth="1"/>
    <col min="14" max="14" width="10.125" bestFit="1" customWidth="1"/>
    <col min="15" max="15" width="9.125" bestFit="1" customWidth="1"/>
    <col min="16" max="16" width="5.875" bestFit="1" customWidth="1"/>
    <col min="17" max="17" width="4.875" bestFit="1" customWidth="1"/>
    <col min="18" max="18" width="5.875" bestFit="1" customWidth="1"/>
    <col min="20" max="20" width="11.25" bestFit="1" customWidth="1"/>
    <col min="21" max="22" width="11.125" bestFit="1" customWidth="1"/>
    <col min="23" max="23" width="10" bestFit="1" customWidth="1"/>
    <col min="24" max="24" width="11.75" bestFit="1" customWidth="1"/>
    <col min="25" max="25" width="10.75" bestFit="1" customWidth="1"/>
    <col min="26" max="26" width="42.125" customWidth="1"/>
    <col min="27" max="27" width="9.125" bestFit="1" customWidth="1"/>
    <col min="29" max="29" width="11.75" customWidth="1"/>
    <col min="30" max="30" width="11" customWidth="1"/>
  </cols>
  <sheetData>
    <row r="1" spans="1:30" ht="15" x14ac:dyDescent="0.25">
      <c r="A1" s="56" t="s">
        <v>90</v>
      </c>
      <c r="B1" s="56" t="s">
        <v>101</v>
      </c>
      <c r="C1" s="56" t="s">
        <v>102</v>
      </c>
      <c r="D1" s="56" t="s">
        <v>103</v>
      </c>
      <c r="E1" s="56" t="s">
        <v>104</v>
      </c>
      <c r="F1" s="56" t="s">
        <v>100</v>
      </c>
      <c r="G1" s="56" t="s">
        <v>105</v>
      </c>
      <c r="H1" s="56" t="s">
        <v>106</v>
      </c>
      <c r="I1" s="56" t="s">
        <v>107</v>
      </c>
      <c r="J1" s="56" t="s">
        <v>108</v>
      </c>
      <c r="K1" s="56" t="s">
        <v>109</v>
      </c>
      <c r="L1" s="56" t="s">
        <v>110</v>
      </c>
      <c r="M1" s="56" t="s">
        <v>111</v>
      </c>
      <c r="N1" s="56" t="s">
        <v>112</v>
      </c>
      <c r="O1" s="56" t="s">
        <v>113</v>
      </c>
      <c r="P1" s="56" t="s">
        <v>114</v>
      </c>
      <c r="Q1" s="56" t="s">
        <v>91</v>
      </c>
      <c r="R1" s="56" t="s">
        <v>93</v>
      </c>
      <c r="S1" s="56" t="s">
        <v>115</v>
      </c>
      <c r="T1" s="56" t="s">
        <v>116</v>
      </c>
      <c r="U1" s="56" t="s">
        <v>117</v>
      </c>
      <c r="V1" s="56" t="s">
        <v>118</v>
      </c>
      <c r="W1" s="56" t="s">
        <v>119</v>
      </c>
      <c r="X1" s="57" t="s">
        <v>120</v>
      </c>
      <c r="Y1" s="58" t="s">
        <v>247</v>
      </c>
      <c r="Z1" s="57" t="s">
        <v>124</v>
      </c>
      <c r="AA1" s="56" t="s">
        <v>121</v>
      </c>
      <c r="AB1" s="56" t="s">
        <v>122</v>
      </c>
      <c r="AC1" s="56" t="s">
        <v>123</v>
      </c>
      <c r="AD1" s="56" t="s">
        <v>245</v>
      </c>
    </row>
    <row r="2" spans="1:30" x14ac:dyDescent="0.2">
      <c r="A2" s="38" t="s">
        <v>127</v>
      </c>
      <c r="B2" s="39">
        <f>'Lithology Log'!A5</f>
        <v>0</v>
      </c>
      <c r="C2" s="39">
        <f>'Lithology Log'!B5</f>
        <v>18</v>
      </c>
      <c r="D2" s="54" t="str">
        <f>T('Lithology Log'!D5)</f>
        <v/>
      </c>
      <c r="E2" t="str">
        <f>T('Lithology Log'!E5)</f>
        <v xml:space="preserve">LOS </v>
      </c>
      <c r="F2" t="str">
        <f>T('Lithology Log'!F5)</f>
        <v/>
      </c>
      <c r="G2" t="str">
        <f>T('Lithology Log'!G5)</f>
        <v/>
      </c>
      <c r="H2" t="str">
        <f>T('Lithology Log'!H5)</f>
        <v/>
      </c>
      <c r="I2">
        <f>'Lithology Log'!I5</f>
        <v>0</v>
      </c>
      <c r="J2" t="str">
        <f>T('Lithology Log'!J5)</f>
        <v/>
      </c>
      <c r="K2" t="str">
        <f>T('Lithology Log'!K5)</f>
        <v/>
      </c>
      <c r="L2">
        <f>('Lithology Log'!L5)</f>
        <v>0</v>
      </c>
      <c r="M2" t="str">
        <f>T('Lithology Log'!M5)</f>
        <v/>
      </c>
      <c r="N2" t="str">
        <f>T('Lithology Log'!N5)</f>
        <v/>
      </c>
      <c r="O2">
        <f>'Lithology Log'!O5</f>
        <v>0</v>
      </c>
      <c r="P2" t="str">
        <f>T('Lithology Log'!P5)</f>
        <v/>
      </c>
      <c r="Q2" t="str">
        <f>T('Lithology Log'!Q5)</f>
        <v/>
      </c>
      <c r="R2" t="str">
        <f>T('Lithology Log'!R5)</f>
        <v/>
      </c>
      <c r="S2" t="str">
        <f>T('Lithology Log'!S5)</f>
        <v/>
      </c>
      <c r="T2" t="str">
        <f>T('Lithology Log'!T5)</f>
        <v/>
      </c>
      <c r="U2" t="str">
        <f>T('Lithology Log'!U5)</f>
        <v/>
      </c>
      <c r="V2" t="str">
        <f>T('Lithology Log'!V5)</f>
        <v/>
      </c>
      <c r="W2" t="str">
        <f>T('Lithology Log'!W5)</f>
        <v/>
      </c>
      <c r="X2" t="str">
        <f>T('Lithology Log'!X5)</f>
        <v/>
      </c>
      <c r="Z2" t="s">
        <v>133</v>
      </c>
      <c r="AB2" s="55"/>
      <c r="AD2">
        <v>57119435</v>
      </c>
    </row>
    <row r="3" spans="1:30" x14ac:dyDescent="0.2">
      <c r="A3" s="38" t="s">
        <v>127</v>
      </c>
      <c r="B3" s="39">
        <f>'Lithology Log'!A6</f>
        <v>18</v>
      </c>
      <c r="C3" s="39">
        <f>'Lithology Log'!B6</f>
        <v>29.6</v>
      </c>
      <c r="D3" s="54" t="str">
        <f>T('Lithology Log'!D6)</f>
        <v/>
      </c>
      <c r="E3" t="str">
        <f>T('Lithology Log'!E6)</f>
        <v>MXD</v>
      </c>
      <c r="F3" t="str">
        <f>T('Lithology Log'!F6)</f>
        <v>CW</v>
      </c>
      <c r="G3" t="str">
        <f>T('Lithology Log'!G6)</f>
        <v>CH</v>
      </c>
      <c r="H3" t="str">
        <f>T('Lithology Log'!H6)</f>
        <v/>
      </c>
      <c r="I3">
        <f>'Lithology Log'!I6</f>
        <v>0</v>
      </c>
      <c r="J3" t="str">
        <f>T('Lithology Log'!J6)</f>
        <v/>
      </c>
      <c r="K3" t="str">
        <f>T('Lithology Log'!K6)</f>
        <v/>
      </c>
      <c r="L3">
        <f>('Lithology Log'!L6)</f>
        <v>0</v>
      </c>
      <c r="M3" t="str">
        <f>T('Lithology Log'!M6)</f>
        <v/>
      </c>
      <c r="N3" t="str">
        <f>T('Lithology Log'!N6)</f>
        <v/>
      </c>
      <c r="O3">
        <f>'Lithology Log'!O6</f>
        <v>0</v>
      </c>
      <c r="P3" t="str">
        <f>T('Lithology Log'!P6)</f>
        <v/>
      </c>
      <c r="Q3" t="str">
        <f>T('Lithology Log'!Q6)</f>
        <v/>
      </c>
      <c r="R3" t="str">
        <f>T('Lithology Log'!R6)</f>
        <v>fo1</v>
      </c>
      <c r="S3" t="str">
        <f>T('Lithology Log'!S6)</f>
        <v>fo1</v>
      </c>
      <c r="T3" t="str">
        <f>T('Lithology Log'!T6)</f>
        <v>lt</v>
      </c>
      <c r="U3" t="str">
        <f>T('Lithology Log'!U6)</f>
        <v>gy</v>
      </c>
      <c r="V3" t="str">
        <f>T('Lithology Log'!V6)</f>
        <v>gn</v>
      </c>
      <c r="W3" t="str">
        <f>T('Lithology Log'!W6)</f>
        <v>fg</v>
      </c>
      <c r="X3" t="str">
        <f>T('Lithology Log'!X6)</f>
        <v>rnd1</v>
      </c>
      <c r="Z3" t="s">
        <v>134</v>
      </c>
      <c r="AB3" s="55"/>
      <c r="AD3">
        <v>57119436</v>
      </c>
    </row>
    <row r="4" spans="1:30" x14ac:dyDescent="0.2">
      <c r="A4" s="38" t="s">
        <v>127</v>
      </c>
      <c r="B4" s="39">
        <f>'Lithology Log'!A7</f>
        <v>29.6</v>
      </c>
      <c r="C4" s="39">
        <f>'Lithology Log'!B7</f>
        <v>34</v>
      </c>
      <c r="D4" s="54" t="str">
        <f>T('Lithology Log'!D7)</f>
        <v/>
      </c>
      <c r="E4" t="str">
        <f>T('Lithology Log'!E7)</f>
        <v xml:space="preserve">LOS </v>
      </c>
      <c r="F4" t="str">
        <f>T('Lithology Log'!F7)</f>
        <v/>
      </c>
      <c r="G4" t="str">
        <f>T('Lithology Log'!G7)</f>
        <v/>
      </c>
      <c r="H4" t="str">
        <f>T('Lithology Log'!H7)</f>
        <v/>
      </c>
      <c r="I4">
        <f>'Lithology Log'!I7</f>
        <v>0</v>
      </c>
      <c r="J4" t="str">
        <f>T('Lithology Log'!J7)</f>
        <v/>
      </c>
      <c r="K4" t="str">
        <f>T('Lithology Log'!K7)</f>
        <v/>
      </c>
      <c r="L4">
        <f>('Lithology Log'!L7)</f>
        <v>0</v>
      </c>
      <c r="M4" t="str">
        <f>T('Lithology Log'!M7)</f>
        <v/>
      </c>
      <c r="N4" t="str">
        <f>T('Lithology Log'!N7)</f>
        <v/>
      </c>
      <c r="O4">
        <f>'Lithology Log'!O7</f>
        <v>0</v>
      </c>
      <c r="P4" t="str">
        <f>T('Lithology Log'!P7)</f>
        <v/>
      </c>
      <c r="Q4" t="str">
        <f>T('Lithology Log'!Q7)</f>
        <v/>
      </c>
      <c r="R4" t="str">
        <f>T('Lithology Log'!R7)</f>
        <v/>
      </c>
      <c r="S4" t="str">
        <f>T('Lithology Log'!S7)</f>
        <v/>
      </c>
      <c r="T4" t="str">
        <f>T('Lithology Log'!T7)</f>
        <v/>
      </c>
      <c r="U4" t="str">
        <f>T('Lithology Log'!U7)</f>
        <v/>
      </c>
      <c r="V4" t="str">
        <f>T('Lithology Log'!V7)</f>
        <v/>
      </c>
      <c r="W4" t="str">
        <f>T('Lithology Log'!W7)</f>
        <v/>
      </c>
      <c r="X4" t="str">
        <f>T('Lithology Log'!X7)</f>
        <v/>
      </c>
      <c r="Z4" t="s">
        <v>135</v>
      </c>
      <c r="AB4" s="55"/>
      <c r="AD4">
        <v>57119437</v>
      </c>
    </row>
    <row r="5" spans="1:30" x14ac:dyDescent="0.2">
      <c r="A5" s="38" t="s">
        <v>127</v>
      </c>
      <c r="B5" s="39">
        <f>'Lithology Log'!A8</f>
        <v>34</v>
      </c>
      <c r="C5" s="39">
        <f>'Lithology Log'!B8</f>
        <v>35.6</v>
      </c>
      <c r="D5" s="54" t="str">
        <f>T('Lithology Log'!D8)</f>
        <v/>
      </c>
      <c r="E5" t="str">
        <f>T('Lithology Log'!E8)</f>
        <v>RSR</v>
      </c>
      <c r="F5" t="str">
        <f>T('Lithology Log'!F8)</f>
        <v/>
      </c>
      <c r="G5" t="str">
        <f>T('Lithology Log'!G8)</f>
        <v>CH</v>
      </c>
      <c r="H5" t="str">
        <f>T('Lithology Log'!H8)</f>
        <v/>
      </c>
      <c r="I5">
        <f>'Lithology Log'!I8</f>
        <v>0</v>
      </c>
      <c r="J5" t="str">
        <f>T('Lithology Log'!J8)</f>
        <v>MU</v>
      </c>
      <c r="K5" t="str">
        <f>T('Lithology Log'!K8)</f>
        <v/>
      </c>
      <c r="L5">
        <f>('Lithology Log'!L8)</f>
        <v>0</v>
      </c>
      <c r="M5" t="str">
        <f>T('Lithology Log'!M8)</f>
        <v/>
      </c>
      <c r="N5" t="str">
        <f>T('Lithology Log'!N8)</f>
        <v/>
      </c>
      <c r="O5">
        <f>'Lithology Log'!O8</f>
        <v>0</v>
      </c>
      <c r="P5" t="str">
        <f>T('Lithology Log'!P8)</f>
        <v/>
      </c>
      <c r="Q5" t="str">
        <f>T('Lithology Log'!Q8)</f>
        <v/>
      </c>
      <c r="R5" t="str">
        <f>T('Lithology Log'!R8)</f>
        <v/>
      </c>
      <c r="S5" t="str">
        <f>T('Lithology Log'!S8)</f>
        <v/>
      </c>
      <c r="T5" t="str">
        <f>T('Lithology Log'!T8)</f>
        <v>lt</v>
      </c>
      <c r="U5" t="str">
        <f>T('Lithology Log'!U8)</f>
        <v>gy</v>
      </c>
      <c r="V5" t="str">
        <f>T('Lithology Log'!V8)</f>
        <v>gn</v>
      </c>
      <c r="W5" t="str">
        <f>T('Lithology Log'!W8)</f>
        <v>fg</v>
      </c>
      <c r="X5" t="str">
        <f>T('Lithology Log'!X8)</f>
        <v>rnd1</v>
      </c>
      <c r="AB5" s="55"/>
      <c r="AD5">
        <v>57119438</v>
      </c>
    </row>
    <row r="6" spans="1:30" x14ac:dyDescent="0.2">
      <c r="A6" s="38" t="s">
        <v>127</v>
      </c>
      <c r="B6" s="39">
        <f>'Lithology Log'!A9</f>
        <v>35.6</v>
      </c>
      <c r="C6" s="39">
        <f>'Lithology Log'!B9</f>
        <v>36.450000000000003</v>
      </c>
      <c r="D6" s="54" t="str">
        <f>T('Lithology Log'!D9)</f>
        <v/>
      </c>
      <c r="E6" t="str">
        <f>T('Lithology Log'!E9)</f>
        <v xml:space="preserve">LOS </v>
      </c>
      <c r="F6" t="str">
        <f>T('Lithology Log'!F9)</f>
        <v/>
      </c>
      <c r="G6" t="str">
        <f>T('Lithology Log'!G9)</f>
        <v/>
      </c>
      <c r="H6" t="str">
        <f>T('Lithology Log'!H9)</f>
        <v/>
      </c>
      <c r="I6">
        <f>'Lithology Log'!I9</f>
        <v>0</v>
      </c>
      <c r="J6" t="str">
        <f>T('Lithology Log'!J9)</f>
        <v/>
      </c>
      <c r="K6" t="str">
        <f>T('Lithology Log'!K9)</f>
        <v/>
      </c>
      <c r="L6">
        <f>('Lithology Log'!L9)</f>
        <v>0</v>
      </c>
      <c r="M6" t="str">
        <f>T('Lithology Log'!M9)</f>
        <v/>
      </c>
      <c r="N6" t="str">
        <f>T('Lithology Log'!N9)</f>
        <v/>
      </c>
      <c r="O6">
        <f>'Lithology Log'!O9</f>
        <v>0</v>
      </c>
      <c r="P6" t="str">
        <f>T('Lithology Log'!P9)</f>
        <v/>
      </c>
      <c r="Q6" t="str">
        <f>T('Lithology Log'!Q9)</f>
        <v/>
      </c>
      <c r="R6" t="str">
        <f>T('Lithology Log'!R9)</f>
        <v/>
      </c>
      <c r="S6" t="str">
        <f>T('Lithology Log'!S9)</f>
        <v/>
      </c>
      <c r="T6" t="str">
        <f>T('Lithology Log'!T9)</f>
        <v/>
      </c>
      <c r="U6" t="str">
        <f>T('Lithology Log'!U9)</f>
        <v/>
      </c>
      <c r="V6" t="str">
        <f>T('Lithology Log'!V9)</f>
        <v/>
      </c>
      <c r="W6" t="str">
        <f>T('Lithology Log'!W9)</f>
        <v/>
      </c>
      <c r="X6" t="str">
        <f>T('Lithology Log'!X9)</f>
        <v/>
      </c>
      <c r="Z6" t="s">
        <v>135</v>
      </c>
      <c r="AB6" s="55"/>
      <c r="AD6">
        <v>57119439</v>
      </c>
    </row>
    <row r="7" spans="1:30" x14ac:dyDescent="0.2">
      <c r="A7" s="38" t="s">
        <v>127</v>
      </c>
      <c r="B7" s="39">
        <f>'Lithology Log'!A10</f>
        <v>36.450000000000003</v>
      </c>
      <c r="C7" s="39">
        <f>'Lithology Log'!B10</f>
        <v>37.1</v>
      </c>
      <c r="D7" s="54" t="str">
        <f>T('Lithology Log'!D10)</f>
        <v/>
      </c>
      <c r="E7" t="str">
        <f>T('Lithology Log'!E10)</f>
        <v>MXO</v>
      </c>
      <c r="F7" t="str">
        <f>T('Lithology Log'!F10)</f>
        <v>CW</v>
      </c>
      <c r="G7" t="str">
        <f>T('Lithology Log'!G10)</f>
        <v>CH</v>
      </c>
      <c r="H7" t="str">
        <f>T('Lithology Log'!H10)</f>
        <v/>
      </c>
      <c r="I7">
        <f>'Lithology Log'!I10</f>
        <v>0</v>
      </c>
      <c r="J7" t="str">
        <f>T('Lithology Log'!J10)</f>
        <v>MU</v>
      </c>
      <c r="K7" t="str">
        <f>T('Lithology Log'!K10)</f>
        <v/>
      </c>
      <c r="L7">
        <f>('Lithology Log'!L10)</f>
        <v>0</v>
      </c>
      <c r="M7" t="str">
        <f>T('Lithology Log'!M10)</f>
        <v/>
      </c>
      <c r="N7" t="str">
        <f>T('Lithology Log'!N10)</f>
        <v/>
      </c>
      <c r="O7">
        <f>'Lithology Log'!O10</f>
        <v>0</v>
      </c>
      <c r="P7" t="str">
        <f>T('Lithology Log'!P10)</f>
        <v/>
      </c>
      <c r="Q7" t="str">
        <f>T('Lithology Log'!Q10)</f>
        <v/>
      </c>
      <c r="R7" t="str">
        <f>T('Lithology Log'!R10)</f>
        <v>fo1</v>
      </c>
      <c r="S7" t="str">
        <f>T('Lithology Log'!S10)</f>
        <v/>
      </c>
      <c r="T7" t="str">
        <f>T('Lithology Log'!T10)</f>
        <v>lt</v>
      </c>
      <c r="U7" t="str">
        <f>T('Lithology Log'!U10)</f>
        <v>gy</v>
      </c>
      <c r="V7" t="str">
        <f>T('Lithology Log'!V10)</f>
        <v/>
      </c>
      <c r="W7" t="str">
        <f>T('Lithology Log'!W10)</f>
        <v/>
      </c>
      <c r="X7" t="str">
        <f>T('Lithology Log'!X10)</f>
        <v/>
      </c>
      <c r="AB7" s="55"/>
      <c r="AD7">
        <v>57119440</v>
      </c>
    </row>
    <row r="8" spans="1:30" x14ac:dyDescent="0.2">
      <c r="A8" s="38" t="s">
        <v>127</v>
      </c>
      <c r="B8" s="39">
        <f>'Lithology Log'!A11</f>
        <v>37.1</v>
      </c>
      <c r="C8" s="39">
        <f>'Lithology Log'!B11</f>
        <v>38.200000000000003</v>
      </c>
      <c r="D8" s="54" t="str">
        <f>T('Lithology Log'!D11)</f>
        <v/>
      </c>
      <c r="E8" t="str">
        <f>T('Lithology Log'!E11)</f>
        <v xml:space="preserve">LOS </v>
      </c>
      <c r="F8" t="str">
        <f>T('Lithology Log'!F11)</f>
        <v/>
      </c>
      <c r="G8" t="str">
        <f>T('Lithology Log'!G11)</f>
        <v/>
      </c>
      <c r="H8" t="str">
        <f>T('Lithology Log'!H11)</f>
        <v/>
      </c>
      <c r="I8">
        <f>'Lithology Log'!I11</f>
        <v>0</v>
      </c>
      <c r="J8" t="str">
        <f>T('Lithology Log'!J11)</f>
        <v/>
      </c>
      <c r="K8" t="str">
        <f>T('Lithology Log'!K11)</f>
        <v/>
      </c>
      <c r="L8">
        <f>('Lithology Log'!L11)</f>
        <v>0</v>
      </c>
      <c r="M8" t="str">
        <f>T('Lithology Log'!M11)</f>
        <v/>
      </c>
      <c r="N8" t="str">
        <f>T('Lithology Log'!N11)</f>
        <v/>
      </c>
      <c r="O8">
        <f>'Lithology Log'!O11</f>
        <v>0</v>
      </c>
      <c r="P8" t="str">
        <f>T('Lithology Log'!P11)</f>
        <v/>
      </c>
      <c r="Q8" t="str">
        <f>T('Lithology Log'!Q11)</f>
        <v/>
      </c>
      <c r="R8" t="str">
        <f>T('Lithology Log'!R11)</f>
        <v/>
      </c>
      <c r="S8" t="str">
        <f>T('Lithology Log'!S11)</f>
        <v/>
      </c>
      <c r="T8" t="str">
        <f>T('Lithology Log'!T11)</f>
        <v/>
      </c>
      <c r="U8" t="str">
        <f>T('Lithology Log'!U11)</f>
        <v/>
      </c>
      <c r="V8" t="str">
        <f>T('Lithology Log'!V11)</f>
        <v/>
      </c>
      <c r="W8" t="str">
        <f>T('Lithology Log'!W11)</f>
        <v/>
      </c>
      <c r="X8" t="str">
        <f>T('Lithology Log'!X11)</f>
        <v/>
      </c>
      <c r="Z8" t="s">
        <v>135</v>
      </c>
      <c r="AB8" s="55"/>
      <c r="AD8">
        <v>57119441</v>
      </c>
    </row>
    <row r="9" spans="1:30" x14ac:dyDescent="0.2">
      <c r="A9" s="38" t="s">
        <v>127</v>
      </c>
      <c r="B9" s="39">
        <f>'Lithology Log'!A12</f>
        <v>38.200000000000003</v>
      </c>
      <c r="C9" s="39">
        <f>'Lithology Log'!B12</f>
        <v>38.6</v>
      </c>
      <c r="D9" s="54" t="str">
        <f>T('Lithology Log'!D12)</f>
        <v/>
      </c>
      <c r="E9" t="str">
        <f>T('Lithology Log'!E12)</f>
        <v>MXH</v>
      </c>
      <c r="F9" t="str">
        <f>T('Lithology Log'!F12)</f>
        <v>CW</v>
      </c>
      <c r="G9" t="str">
        <f>T('Lithology Log'!G12)</f>
        <v>MU</v>
      </c>
      <c r="H9" t="str">
        <f>T('Lithology Log'!H12)</f>
        <v/>
      </c>
      <c r="I9">
        <f>'Lithology Log'!I12</f>
        <v>0</v>
      </c>
      <c r="J9" t="str">
        <f>T('Lithology Log'!J12)</f>
        <v>CH</v>
      </c>
      <c r="K9" t="str">
        <f>T('Lithology Log'!K12)</f>
        <v/>
      </c>
      <c r="L9">
        <f>('Lithology Log'!L12)</f>
        <v>0</v>
      </c>
      <c r="M9" t="str">
        <f>T('Lithology Log'!M12)</f>
        <v/>
      </c>
      <c r="N9" t="str">
        <f>T('Lithology Log'!N12)</f>
        <v/>
      </c>
      <c r="O9">
        <f>'Lithology Log'!O12</f>
        <v>0</v>
      </c>
      <c r="P9" t="str">
        <f>T('Lithology Log'!P12)</f>
        <v/>
      </c>
      <c r="Q9" t="str">
        <f>T('Lithology Log'!Q12)</f>
        <v/>
      </c>
      <c r="R9" t="str">
        <f>T('Lithology Log'!R12)</f>
        <v>fo1</v>
      </c>
      <c r="S9" t="str">
        <f>T('Lithology Log'!S12)</f>
        <v/>
      </c>
      <c r="T9" t="str">
        <f>T('Lithology Log'!T12)</f>
        <v>lt</v>
      </c>
      <c r="U9" t="str">
        <f>T('Lithology Log'!U12)</f>
        <v>gy</v>
      </c>
      <c r="V9" t="str">
        <f>T('Lithology Log'!V12)</f>
        <v/>
      </c>
      <c r="W9" t="str">
        <f>T('Lithology Log'!W12)</f>
        <v/>
      </c>
      <c r="X9" t="str">
        <f>T('Lithology Log'!X12)</f>
        <v/>
      </c>
      <c r="AB9" s="55"/>
      <c r="AD9">
        <v>57119442</v>
      </c>
    </row>
    <row r="10" spans="1:30" x14ac:dyDescent="0.2">
      <c r="A10" s="38" t="s">
        <v>127</v>
      </c>
      <c r="B10" s="39">
        <f>'Lithology Log'!A13</f>
        <v>38.6</v>
      </c>
      <c r="C10" s="39">
        <f>'Lithology Log'!B13</f>
        <v>39.35</v>
      </c>
      <c r="D10" s="54" t="str">
        <f>T('Lithology Log'!D13)</f>
        <v/>
      </c>
      <c r="E10" t="str">
        <f>T('Lithology Log'!E13)</f>
        <v xml:space="preserve">LOS </v>
      </c>
      <c r="F10" t="str">
        <f>T('Lithology Log'!F13)</f>
        <v/>
      </c>
      <c r="G10" t="str">
        <f>T('Lithology Log'!G13)</f>
        <v/>
      </c>
      <c r="H10" t="str">
        <f>T('Lithology Log'!H13)</f>
        <v/>
      </c>
      <c r="I10">
        <f>'Lithology Log'!I13</f>
        <v>0</v>
      </c>
      <c r="J10" t="str">
        <f>T('Lithology Log'!J13)</f>
        <v/>
      </c>
      <c r="K10" t="str">
        <f>T('Lithology Log'!K13)</f>
        <v/>
      </c>
      <c r="L10">
        <f>('Lithology Log'!L13)</f>
        <v>0</v>
      </c>
      <c r="M10" t="str">
        <f>T('Lithology Log'!M13)</f>
        <v/>
      </c>
      <c r="N10" t="str">
        <f>T('Lithology Log'!N13)</f>
        <v/>
      </c>
      <c r="O10">
        <f>'Lithology Log'!O13</f>
        <v>0</v>
      </c>
      <c r="P10" t="str">
        <f>T('Lithology Log'!P13)</f>
        <v/>
      </c>
      <c r="Q10" t="str">
        <f>T('Lithology Log'!Q13)</f>
        <v/>
      </c>
      <c r="R10" t="str">
        <f>T('Lithology Log'!R13)</f>
        <v/>
      </c>
      <c r="S10" t="str">
        <f>T('Lithology Log'!S13)</f>
        <v/>
      </c>
      <c r="T10" t="str">
        <f>T('Lithology Log'!T13)</f>
        <v/>
      </c>
      <c r="U10" t="str">
        <f>T('Lithology Log'!U13)</f>
        <v/>
      </c>
      <c r="V10" t="str">
        <f>T('Lithology Log'!V13)</f>
        <v/>
      </c>
      <c r="W10" t="str">
        <f>T('Lithology Log'!W13)</f>
        <v/>
      </c>
      <c r="X10" t="str">
        <f>T('Lithology Log'!X13)</f>
        <v/>
      </c>
      <c r="AB10" s="55"/>
      <c r="AD10">
        <v>57119443</v>
      </c>
    </row>
    <row r="11" spans="1:30" x14ac:dyDescent="0.2">
      <c r="A11" s="38" t="s">
        <v>127</v>
      </c>
      <c r="B11" s="39">
        <f>'Lithology Log'!A14</f>
        <v>39.35</v>
      </c>
      <c r="C11" s="39">
        <f>'Lithology Log'!B14</f>
        <v>39.6</v>
      </c>
      <c r="D11" s="54" t="str">
        <f>T('Lithology Log'!D14)</f>
        <v/>
      </c>
      <c r="E11" t="str">
        <f>T('Lithology Log'!E14)</f>
        <v>MXO</v>
      </c>
      <c r="F11" t="str">
        <f>T('Lithology Log'!F14)</f>
        <v>CW</v>
      </c>
      <c r="G11" t="str">
        <f>T('Lithology Log'!G14)</f>
        <v/>
      </c>
      <c r="H11" t="str">
        <f>T('Lithology Log'!H14)</f>
        <v/>
      </c>
      <c r="I11">
        <f>'Lithology Log'!I14</f>
        <v>0</v>
      </c>
      <c r="J11" t="str">
        <f>T('Lithology Log'!J14)</f>
        <v/>
      </c>
      <c r="K11" t="str">
        <f>T('Lithology Log'!K14)</f>
        <v/>
      </c>
      <c r="L11">
        <f>('Lithology Log'!L14)</f>
        <v>0</v>
      </c>
      <c r="M11" t="str">
        <f>T('Lithology Log'!M14)</f>
        <v/>
      </c>
      <c r="N11" t="str">
        <f>T('Lithology Log'!N14)</f>
        <v/>
      </c>
      <c r="O11">
        <f>'Lithology Log'!O14</f>
        <v>0</v>
      </c>
      <c r="P11" t="str">
        <f>T('Lithology Log'!P14)</f>
        <v/>
      </c>
      <c r="Q11" t="str">
        <f>T('Lithology Log'!Q14)</f>
        <v/>
      </c>
      <c r="R11" t="str">
        <f>T('Lithology Log'!R14)</f>
        <v>fo1</v>
      </c>
      <c r="S11" t="str">
        <f>T('Lithology Log'!S14)</f>
        <v/>
      </c>
      <c r="T11" t="str">
        <f>T('Lithology Log'!T14)</f>
        <v>lt</v>
      </c>
      <c r="U11" t="str">
        <f>T('Lithology Log'!U14)</f>
        <v>or</v>
      </c>
      <c r="V11" t="str">
        <f>T('Lithology Log'!V14)</f>
        <v/>
      </c>
      <c r="W11" t="str">
        <f>T('Lithology Log'!W14)</f>
        <v/>
      </c>
      <c r="X11" t="str">
        <f>T('Lithology Log'!X14)</f>
        <v/>
      </c>
      <c r="Z11" t="s">
        <v>137</v>
      </c>
      <c r="AB11" s="55"/>
      <c r="AD11">
        <v>57119444</v>
      </c>
    </row>
    <row r="12" spans="1:30" x14ac:dyDescent="0.2">
      <c r="A12" s="38" t="s">
        <v>127</v>
      </c>
      <c r="B12" s="39">
        <f>'Lithology Log'!A15</f>
        <v>39.6</v>
      </c>
      <c r="C12" s="39">
        <f>'Lithology Log'!B15</f>
        <v>39.75</v>
      </c>
      <c r="D12" s="54" t="str">
        <f>T('Lithology Log'!D15)</f>
        <v/>
      </c>
      <c r="E12" t="str">
        <f>T('Lithology Log'!E15)</f>
        <v>MXO</v>
      </c>
      <c r="F12" t="str">
        <f>T('Lithology Log'!F15)</f>
        <v>CW</v>
      </c>
      <c r="G12" t="str">
        <f>T('Lithology Log'!G15)</f>
        <v/>
      </c>
      <c r="H12" t="str">
        <f>T('Lithology Log'!H15)</f>
        <v/>
      </c>
      <c r="I12">
        <f>'Lithology Log'!I15</f>
        <v>0</v>
      </c>
      <c r="J12" t="str">
        <f>T('Lithology Log'!J15)</f>
        <v/>
      </c>
      <c r="K12" t="str">
        <f>T('Lithology Log'!K15)</f>
        <v/>
      </c>
      <c r="L12">
        <f>('Lithology Log'!L15)</f>
        <v>0</v>
      </c>
      <c r="M12" t="str">
        <f>T('Lithology Log'!M15)</f>
        <v/>
      </c>
      <c r="N12" t="str">
        <f>T('Lithology Log'!N15)</f>
        <v/>
      </c>
      <c r="O12">
        <f>'Lithology Log'!O15</f>
        <v>0</v>
      </c>
      <c r="P12" t="str">
        <f>T('Lithology Log'!P15)</f>
        <v/>
      </c>
      <c r="Q12" t="str">
        <f>T('Lithology Log'!Q15)</f>
        <v/>
      </c>
      <c r="R12" t="str">
        <f>T('Lithology Log'!R15)</f>
        <v/>
      </c>
      <c r="S12" t="str">
        <f>T('Lithology Log'!S15)</f>
        <v/>
      </c>
      <c r="T12" t="str">
        <f>T('Lithology Log'!T15)</f>
        <v/>
      </c>
      <c r="U12" t="str">
        <f>T('Lithology Log'!U15)</f>
        <v/>
      </c>
      <c r="V12" t="str">
        <f>T('Lithology Log'!V15)</f>
        <v/>
      </c>
      <c r="W12" t="str">
        <f>T('Lithology Log'!W15)</f>
        <v/>
      </c>
      <c r="X12" t="str">
        <f>T('Lithology Log'!X15)</f>
        <v/>
      </c>
      <c r="AB12" s="55"/>
      <c r="AD12">
        <v>57119445</v>
      </c>
    </row>
    <row r="13" spans="1:30" x14ac:dyDescent="0.2">
      <c r="A13" s="38" t="s">
        <v>127</v>
      </c>
      <c r="B13" s="39">
        <f>'Lithology Log'!A16</f>
        <v>39.75</v>
      </c>
      <c r="C13" s="39">
        <f>'Lithology Log'!B16</f>
        <v>41.35</v>
      </c>
      <c r="D13" s="54" t="str">
        <f>T('Lithology Log'!D16)</f>
        <v/>
      </c>
      <c r="E13" t="str">
        <f>T('Lithology Log'!E16)</f>
        <v xml:space="preserve">LOS </v>
      </c>
      <c r="F13" t="str">
        <f>T('Lithology Log'!F16)</f>
        <v/>
      </c>
      <c r="G13" t="str">
        <f>T('Lithology Log'!G16)</f>
        <v/>
      </c>
      <c r="H13" t="str">
        <f>T('Lithology Log'!H16)</f>
        <v/>
      </c>
      <c r="I13">
        <f>'Lithology Log'!I16</f>
        <v>0</v>
      </c>
      <c r="J13" t="str">
        <f>T('Lithology Log'!J16)</f>
        <v/>
      </c>
      <c r="K13" t="str">
        <f>T('Lithology Log'!K16)</f>
        <v/>
      </c>
      <c r="L13">
        <f>('Lithology Log'!L16)</f>
        <v>0</v>
      </c>
      <c r="M13" t="str">
        <f>T('Lithology Log'!M16)</f>
        <v/>
      </c>
      <c r="N13" t="str">
        <f>T('Lithology Log'!N16)</f>
        <v/>
      </c>
      <c r="O13">
        <f>'Lithology Log'!O16</f>
        <v>0</v>
      </c>
      <c r="P13" t="str">
        <f>T('Lithology Log'!P16)</f>
        <v/>
      </c>
      <c r="Q13" t="str">
        <f>T('Lithology Log'!Q16)</f>
        <v/>
      </c>
      <c r="R13" t="str">
        <f>T('Lithology Log'!R16)</f>
        <v/>
      </c>
      <c r="S13" t="str">
        <f>T('Lithology Log'!S16)</f>
        <v/>
      </c>
      <c r="T13" t="str">
        <f>T('Lithology Log'!T16)</f>
        <v/>
      </c>
      <c r="U13" t="str">
        <f>T('Lithology Log'!U16)</f>
        <v/>
      </c>
      <c r="V13" t="str">
        <f>T('Lithology Log'!V16)</f>
        <v/>
      </c>
      <c r="W13" t="str">
        <f>T('Lithology Log'!W16)</f>
        <v/>
      </c>
      <c r="X13" t="str">
        <f>T('Lithology Log'!X16)</f>
        <v/>
      </c>
      <c r="AB13" s="55"/>
      <c r="AD13">
        <v>57119446</v>
      </c>
    </row>
    <row r="14" spans="1:30" x14ac:dyDescent="0.2">
      <c r="A14" s="38" t="s">
        <v>127</v>
      </c>
      <c r="B14" s="39">
        <f>'Lithology Log'!A17</f>
        <v>41.35</v>
      </c>
      <c r="C14" s="39">
        <f>'Lithology Log'!B17</f>
        <v>41.6</v>
      </c>
      <c r="D14" s="54" t="str">
        <f>T('Lithology Log'!D17)</f>
        <v/>
      </c>
      <c r="E14" t="str">
        <f>T('Lithology Log'!E17)</f>
        <v>MXQ</v>
      </c>
      <c r="F14" t="str">
        <f>T('Lithology Log'!F17)</f>
        <v>CW</v>
      </c>
      <c r="G14" t="str">
        <f>T('Lithology Log'!G17)</f>
        <v>CH</v>
      </c>
      <c r="H14" t="s">
        <v>246</v>
      </c>
      <c r="I14">
        <f>'Lithology Log'!I17</f>
        <v>0</v>
      </c>
      <c r="J14" t="str">
        <f>T('Lithology Log'!J17)</f>
        <v>QZ</v>
      </c>
      <c r="K14" t="str">
        <f>T('Lithology Log'!K17)</f>
        <v/>
      </c>
      <c r="L14">
        <f>('Lithology Log'!L17)</f>
        <v>0</v>
      </c>
      <c r="M14" t="str">
        <f>T('Lithology Log'!M17)</f>
        <v>MU</v>
      </c>
      <c r="N14" t="str">
        <f>T('Lithology Log'!N17)</f>
        <v/>
      </c>
      <c r="O14">
        <f>'Lithology Log'!O17</f>
        <v>0</v>
      </c>
      <c r="P14" t="str">
        <f>T('Lithology Log'!P17)</f>
        <v/>
      </c>
      <c r="Q14" t="str">
        <f>T('Lithology Log'!Q17)</f>
        <v/>
      </c>
      <c r="R14" t="str">
        <f>T('Lithology Log'!R17)</f>
        <v>fo1</v>
      </c>
      <c r="S14" t="str">
        <f>T('Lithology Log'!S17)</f>
        <v>vn</v>
      </c>
      <c r="T14" t="str">
        <f>T('Lithology Log'!T17)</f>
        <v>lt</v>
      </c>
      <c r="U14" t="str">
        <f>T('Lithology Log'!U17)</f>
        <v>gy</v>
      </c>
      <c r="V14" t="str">
        <f>T('Lithology Log'!V17)</f>
        <v/>
      </c>
      <c r="W14" t="str">
        <f>T('Lithology Log'!W17)</f>
        <v/>
      </c>
      <c r="X14" t="str">
        <f>T('Lithology Log'!X17)</f>
        <v/>
      </c>
      <c r="AB14" s="55"/>
      <c r="AD14">
        <v>57119447</v>
      </c>
    </row>
    <row r="15" spans="1:30" x14ac:dyDescent="0.2">
      <c r="A15" s="38" t="s">
        <v>127</v>
      </c>
      <c r="B15" s="39">
        <f>'Lithology Log'!A18</f>
        <v>41.6</v>
      </c>
      <c r="C15" s="39">
        <f>'Lithology Log'!B18</f>
        <v>42.05</v>
      </c>
      <c r="D15" s="54" t="str">
        <f>T('Lithology Log'!D18)</f>
        <v/>
      </c>
      <c r="E15" t="str">
        <f>T('Lithology Log'!E18)</f>
        <v xml:space="preserve">LOS </v>
      </c>
      <c r="F15" t="str">
        <f>T('Lithology Log'!F18)</f>
        <v>CW</v>
      </c>
      <c r="G15" t="str">
        <f>T('Lithology Log'!G18)</f>
        <v/>
      </c>
      <c r="H15" t="str">
        <f>T('Lithology Log'!H18)</f>
        <v/>
      </c>
      <c r="I15">
        <f>'Lithology Log'!I18</f>
        <v>0</v>
      </c>
      <c r="J15" t="str">
        <f>T('Lithology Log'!J18)</f>
        <v/>
      </c>
      <c r="K15" t="str">
        <f>T('Lithology Log'!K18)</f>
        <v/>
      </c>
      <c r="L15">
        <f>('Lithology Log'!L18)</f>
        <v>0</v>
      </c>
      <c r="M15" t="str">
        <f>T('Lithology Log'!M18)</f>
        <v/>
      </c>
      <c r="N15" t="str">
        <f>T('Lithology Log'!N18)</f>
        <v/>
      </c>
      <c r="O15">
        <f>'Lithology Log'!O18</f>
        <v>0</v>
      </c>
      <c r="P15" t="str">
        <f>T('Lithology Log'!P18)</f>
        <v/>
      </c>
      <c r="Q15" t="str">
        <f>T('Lithology Log'!Q18)</f>
        <v/>
      </c>
      <c r="R15" t="str">
        <f>T('Lithology Log'!R18)</f>
        <v/>
      </c>
      <c r="S15" t="str">
        <f>T('Lithology Log'!S18)</f>
        <v/>
      </c>
      <c r="T15" t="str">
        <f>T('Lithology Log'!T18)</f>
        <v/>
      </c>
      <c r="U15" t="str">
        <f>T('Lithology Log'!U18)</f>
        <v/>
      </c>
      <c r="V15" t="str">
        <f>T('Lithology Log'!V18)</f>
        <v/>
      </c>
      <c r="W15" t="str">
        <f>T('Lithology Log'!W18)</f>
        <v/>
      </c>
      <c r="X15" t="str">
        <f>T('Lithology Log'!X18)</f>
        <v/>
      </c>
      <c r="AB15" s="55"/>
      <c r="AD15">
        <v>57119448</v>
      </c>
    </row>
    <row r="16" spans="1:30" x14ac:dyDescent="0.2">
      <c r="A16" s="38" t="s">
        <v>127</v>
      </c>
      <c r="B16" s="39">
        <f>'Lithology Log'!A19</f>
        <v>42.05</v>
      </c>
      <c r="C16" s="39">
        <f>'Lithology Log'!B19</f>
        <v>42.6</v>
      </c>
      <c r="D16" s="54" t="str">
        <f>T('Lithology Log'!D19)</f>
        <v/>
      </c>
      <c r="E16" t="str">
        <f>T('Lithology Log'!E19)</f>
        <v>MXH</v>
      </c>
      <c r="F16" t="str">
        <f>T('Lithology Log'!F19)</f>
        <v>CW</v>
      </c>
      <c r="G16" t="str">
        <f>T('Lithology Log'!G19)</f>
        <v>MU</v>
      </c>
      <c r="H16" t="str">
        <f>T('Lithology Log'!H19)</f>
        <v/>
      </c>
      <c r="I16">
        <f>'Lithology Log'!I19</f>
        <v>0</v>
      </c>
      <c r="J16" t="str">
        <f>T('Lithology Log'!J19)</f>
        <v>CH</v>
      </c>
      <c r="K16" t="str">
        <f>T('Lithology Log'!K19)</f>
        <v/>
      </c>
      <c r="L16">
        <f>('Lithology Log'!L19)</f>
        <v>0</v>
      </c>
      <c r="M16" t="str">
        <f>T('Lithology Log'!M19)</f>
        <v/>
      </c>
      <c r="N16" t="str">
        <f>T('Lithology Log'!N19)</f>
        <v/>
      </c>
      <c r="O16">
        <f>'Lithology Log'!O19</f>
        <v>0</v>
      </c>
      <c r="P16" t="str">
        <f>T('Lithology Log'!P19)</f>
        <v/>
      </c>
      <c r="Q16" t="str">
        <f>T('Lithology Log'!Q19)</f>
        <v/>
      </c>
      <c r="R16" t="str">
        <f>T('Lithology Log'!R19)</f>
        <v>fo1</v>
      </c>
      <c r="S16" t="str">
        <f>T('Lithology Log'!S19)</f>
        <v/>
      </c>
      <c r="T16" t="str">
        <f>T('Lithology Log'!T19)</f>
        <v>lt</v>
      </c>
      <c r="U16" t="str">
        <f>T('Lithology Log'!U19)</f>
        <v>gy</v>
      </c>
      <c r="V16" t="str">
        <f>T('Lithology Log'!V19)</f>
        <v/>
      </c>
      <c r="W16" t="str">
        <f>T('Lithology Log'!W19)</f>
        <v/>
      </c>
      <c r="X16" t="str">
        <f>T('Lithology Log'!X19)</f>
        <v/>
      </c>
      <c r="Z16" t="s">
        <v>173</v>
      </c>
      <c r="AB16" s="55"/>
      <c r="AD16">
        <v>57119449</v>
      </c>
    </row>
    <row r="17" spans="1:30" x14ac:dyDescent="0.2">
      <c r="A17" s="38" t="s">
        <v>127</v>
      </c>
      <c r="B17" s="39">
        <f>'Lithology Log'!A20</f>
        <v>42.6</v>
      </c>
      <c r="C17" s="39">
        <f>'Lithology Log'!B20</f>
        <v>44.25</v>
      </c>
      <c r="D17" s="54" t="str">
        <f>T('Lithology Log'!D20)</f>
        <v/>
      </c>
      <c r="E17" t="str">
        <f>T('Lithology Log'!E20)</f>
        <v xml:space="preserve">LOS </v>
      </c>
      <c r="F17" t="str">
        <f>T('Lithology Log'!F20)</f>
        <v>CW</v>
      </c>
      <c r="G17" t="str">
        <f>T('Lithology Log'!G20)</f>
        <v/>
      </c>
      <c r="H17" t="str">
        <f>T('Lithology Log'!H20)</f>
        <v/>
      </c>
      <c r="I17">
        <f>'Lithology Log'!I20</f>
        <v>0</v>
      </c>
      <c r="J17" t="str">
        <f>T('Lithology Log'!J20)</f>
        <v/>
      </c>
      <c r="K17" t="str">
        <f>T('Lithology Log'!K20)</f>
        <v/>
      </c>
      <c r="L17">
        <f>('Lithology Log'!L20)</f>
        <v>0</v>
      </c>
      <c r="M17" t="str">
        <f>T('Lithology Log'!M20)</f>
        <v/>
      </c>
      <c r="N17" t="str">
        <f>T('Lithology Log'!N20)</f>
        <v/>
      </c>
      <c r="O17">
        <f>'Lithology Log'!O20</f>
        <v>0</v>
      </c>
      <c r="P17" t="str">
        <f>T('Lithology Log'!P20)</f>
        <v/>
      </c>
      <c r="Q17" t="str">
        <f>T('Lithology Log'!Q20)</f>
        <v/>
      </c>
      <c r="R17" t="str">
        <f>T('Lithology Log'!R20)</f>
        <v/>
      </c>
      <c r="S17" t="str">
        <f>T('Lithology Log'!S20)</f>
        <v/>
      </c>
      <c r="T17" t="str">
        <f>T('Lithology Log'!T20)</f>
        <v/>
      </c>
      <c r="U17" t="str">
        <f>T('Lithology Log'!U20)</f>
        <v/>
      </c>
      <c r="V17" t="str">
        <f>T('Lithology Log'!V20)</f>
        <v/>
      </c>
      <c r="W17" t="str">
        <f>T('Lithology Log'!W20)</f>
        <v/>
      </c>
      <c r="X17" t="str">
        <f>T('Lithology Log'!X20)</f>
        <v/>
      </c>
      <c r="AB17" s="55"/>
      <c r="AD17">
        <v>57119450</v>
      </c>
    </row>
    <row r="18" spans="1:30" x14ac:dyDescent="0.2">
      <c r="A18" s="38" t="s">
        <v>127</v>
      </c>
      <c r="B18" s="39">
        <f>'Lithology Log'!A21</f>
        <v>44.25</v>
      </c>
      <c r="C18" s="39">
        <f>'Lithology Log'!B21</f>
        <v>44.6</v>
      </c>
      <c r="D18" s="54" t="str">
        <f>T('Lithology Log'!D21)</f>
        <v/>
      </c>
      <c r="E18" t="str">
        <f>T('Lithology Log'!E21)</f>
        <v>MXH</v>
      </c>
      <c r="F18" t="str">
        <f>T('Lithology Log'!F21)</f>
        <v>CW</v>
      </c>
      <c r="G18" t="str">
        <f>T('Lithology Log'!G21)</f>
        <v>MU</v>
      </c>
      <c r="H18" t="str">
        <f>T('Lithology Log'!H21)</f>
        <v/>
      </c>
      <c r="I18">
        <f>'Lithology Log'!I21</f>
        <v>0</v>
      </c>
      <c r="J18" t="str">
        <f>T('Lithology Log'!J21)</f>
        <v>CH</v>
      </c>
      <c r="K18" t="str">
        <f>T('Lithology Log'!K21)</f>
        <v/>
      </c>
      <c r="L18">
        <f>('Lithology Log'!L21)</f>
        <v>0</v>
      </c>
      <c r="M18" t="str">
        <f>T('Lithology Log'!M21)</f>
        <v/>
      </c>
      <c r="N18" t="str">
        <f>T('Lithology Log'!N21)</f>
        <v/>
      </c>
      <c r="O18">
        <f>'Lithology Log'!O21</f>
        <v>0</v>
      </c>
      <c r="P18" t="str">
        <f>T('Lithology Log'!P21)</f>
        <v/>
      </c>
      <c r="Q18" t="str">
        <f>T('Lithology Log'!Q21)</f>
        <v/>
      </c>
      <c r="R18" t="str">
        <f>T('Lithology Log'!R21)</f>
        <v/>
      </c>
      <c r="S18" t="str">
        <f>T('Lithology Log'!S21)</f>
        <v/>
      </c>
      <c r="T18" t="str">
        <f>T('Lithology Log'!T21)</f>
        <v>lt</v>
      </c>
      <c r="U18" t="str">
        <f>T('Lithology Log'!U21)</f>
        <v>gy</v>
      </c>
      <c r="V18" t="str">
        <f>T('Lithology Log'!V21)</f>
        <v/>
      </c>
      <c r="W18" t="str">
        <f>T('Lithology Log'!W21)</f>
        <v/>
      </c>
      <c r="X18" t="str">
        <f>T('Lithology Log'!X21)</f>
        <v/>
      </c>
      <c r="Z18" t="s">
        <v>174</v>
      </c>
      <c r="AB18" s="55"/>
      <c r="AD18">
        <v>57119451</v>
      </c>
    </row>
    <row r="19" spans="1:30" x14ac:dyDescent="0.2">
      <c r="A19" s="38" t="s">
        <v>127</v>
      </c>
      <c r="B19" s="39">
        <f>'Lithology Log'!A22</f>
        <v>44.6</v>
      </c>
      <c r="C19" s="39">
        <f>'Lithology Log'!B22</f>
        <v>45</v>
      </c>
      <c r="D19" s="54" t="str">
        <f>T('Lithology Log'!D22)</f>
        <v/>
      </c>
      <c r="E19" t="str">
        <f>T('Lithology Log'!E22)</f>
        <v xml:space="preserve">LOS </v>
      </c>
      <c r="F19" t="str">
        <f>T('Lithology Log'!F22)</f>
        <v/>
      </c>
      <c r="G19" t="str">
        <f>T('Lithology Log'!G22)</f>
        <v/>
      </c>
      <c r="H19" t="str">
        <f>T('Lithology Log'!H22)</f>
        <v/>
      </c>
      <c r="I19">
        <f>'Lithology Log'!I22</f>
        <v>0</v>
      </c>
      <c r="J19" t="str">
        <f>T('Lithology Log'!J22)</f>
        <v/>
      </c>
      <c r="K19" t="str">
        <f>T('Lithology Log'!K22)</f>
        <v/>
      </c>
      <c r="L19">
        <f>('Lithology Log'!L22)</f>
        <v>0</v>
      </c>
      <c r="M19" t="str">
        <f>T('Lithology Log'!M22)</f>
        <v/>
      </c>
      <c r="N19" t="str">
        <f>T('Lithology Log'!N22)</f>
        <v/>
      </c>
      <c r="O19">
        <f>'Lithology Log'!O22</f>
        <v>0</v>
      </c>
      <c r="P19" t="str">
        <f>T('Lithology Log'!P22)</f>
        <v/>
      </c>
      <c r="Q19" t="str">
        <f>T('Lithology Log'!Q22)</f>
        <v/>
      </c>
      <c r="R19" t="str">
        <f>T('Lithology Log'!R22)</f>
        <v/>
      </c>
      <c r="S19" t="str">
        <f>T('Lithology Log'!S22)</f>
        <v/>
      </c>
      <c r="T19" t="str">
        <f>T('Lithology Log'!T22)</f>
        <v/>
      </c>
      <c r="U19" t="str">
        <f>T('Lithology Log'!U22)</f>
        <v/>
      </c>
      <c r="V19" t="str">
        <f>T('Lithology Log'!V22)</f>
        <v/>
      </c>
      <c r="W19" t="str">
        <f>T('Lithology Log'!W22)</f>
        <v/>
      </c>
      <c r="X19" t="str">
        <f>T('Lithology Log'!X22)</f>
        <v/>
      </c>
      <c r="AB19" s="55"/>
      <c r="AD19">
        <v>57119452</v>
      </c>
    </row>
    <row r="20" spans="1:30" x14ac:dyDescent="0.2">
      <c r="A20" s="38" t="s">
        <v>127</v>
      </c>
      <c r="B20" s="39">
        <f>'Lithology Log'!A23</f>
        <v>45</v>
      </c>
      <c r="C20" s="39">
        <f>'Lithology Log'!B23</f>
        <v>45.6</v>
      </c>
      <c r="D20" s="54" t="str">
        <f>T('Lithology Log'!D23)</f>
        <v/>
      </c>
      <c r="E20" t="str">
        <f>T('Lithology Log'!E23)</f>
        <v>MXO</v>
      </c>
      <c r="F20" t="str">
        <f>T('Lithology Log'!F23)</f>
        <v>CW</v>
      </c>
      <c r="G20" t="str">
        <f>T('Lithology Log'!G23)</f>
        <v>CH</v>
      </c>
      <c r="H20" t="str">
        <f>T('Lithology Log'!H23)</f>
        <v/>
      </c>
      <c r="I20">
        <f>'Lithology Log'!I23</f>
        <v>0</v>
      </c>
      <c r="J20" t="str">
        <f>T('Lithology Log'!J23)</f>
        <v/>
      </c>
      <c r="K20" t="str">
        <f>T('Lithology Log'!K23)</f>
        <v/>
      </c>
      <c r="L20">
        <f>('Lithology Log'!L23)</f>
        <v>0</v>
      </c>
      <c r="M20" t="str">
        <f>T('Lithology Log'!M23)</f>
        <v/>
      </c>
      <c r="N20" t="str">
        <f>T('Lithology Log'!N23)</f>
        <v/>
      </c>
      <c r="O20">
        <f>'Lithology Log'!O23</f>
        <v>0</v>
      </c>
      <c r="P20" t="str">
        <f>T('Lithology Log'!P23)</f>
        <v/>
      </c>
      <c r="Q20" t="str">
        <f>T('Lithology Log'!Q23)</f>
        <v/>
      </c>
      <c r="R20" t="str">
        <f>T('Lithology Log'!R23)</f>
        <v>fo1</v>
      </c>
      <c r="S20" t="str">
        <f>T('Lithology Log'!S23)</f>
        <v/>
      </c>
      <c r="T20" t="str">
        <f>T('Lithology Log'!T23)</f>
        <v>lt</v>
      </c>
      <c r="U20" t="str">
        <f>T('Lithology Log'!U23)</f>
        <v>gy</v>
      </c>
      <c r="V20" t="str">
        <f>T('Lithology Log'!V23)</f>
        <v/>
      </c>
      <c r="W20" t="str">
        <f>T('Lithology Log'!W23)</f>
        <v>fg</v>
      </c>
      <c r="X20" t="str">
        <f>T('Lithology Log'!X23)</f>
        <v/>
      </c>
      <c r="Z20" t="s">
        <v>175</v>
      </c>
      <c r="AB20" s="55"/>
      <c r="AD20">
        <v>57119453</v>
      </c>
    </row>
    <row r="21" spans="1:30" x14ac:dyDescent="0.2">
      <c r="A21" s="38" t="s">
        <v>127</v>
      </c>
      <c r="B21" s="39">
        <f>'Lithology Log'!A24</f>
        <v>45.6</v>
      </c>
      <c r="C21" s="39">
        <f>'Lithology Log'!B24</f>
        <v>47</v>
      </c>
      <c r="D21" s="54" t="str">
        <f>T('Lithology Log'!D24)</f>
        <v/>
      </c>
      <c r="E21" t="str">
        <f>T('Lithology Log'!E24)</f>
        <v xml:space="preserve">LOS </v>
      </c>
      <c r="F21" t="str">
        <f>T('Lithology Log'!F24)</f>
        <v/>
      </c>
      <c r="G21" t="str">
        <f>T('Lithology Log'!G24)</f>
        <v/>
      </c>
      <c r="H21" t="str">
        <f>T('Lithology Log'!H24)</f>
        <v/>
      </c>
      <c r="I21">
        <f>'Lithology Log'!I24</f>
        <v>0</v>
      </c>
      <c r="J21" t="str">
        <f>T('Lithology Log'!J24)</f>
        <v/>
      </c>
      <c r="K21" t="str">
        <f>T('Lithology Log'!K24)</f>
        <v/>
      </c>
      <c r="L21">
        <f>('Lithology Log'!L24)</f>
        <v>0</v>
      </c>
      <c r="M21" t="str">
        <f>T('Lithology Log'!M24)</f>
        <v/>
      </c>
      <c r="N21" t="str">
        <f>T('Lithology Log'!N24)</f>
        <v/>
      </c>
      <c r="O21">
        <f>'Lithology Log'!O24</f>
        <v>0</v>
      </c>
      <c r="P21" t="str">
        <f>T('Lithology Log'!P24)</f>
        <v/>
      </c>
      <c r="Q21" t="str">
        <f>T('Lithology Log'!Q24)</f>
        <v/>
      </c>
      <c r="R21" t="str">
        <f>T('Lithology Log'!R24)</f>
        <v/>
      </c>
      <c r="S21" t="str">
        <f>T('Lithology Log'!S24)</f>
        <v/>
      </c>
      <c r="T21" t="str">
        <f>T('Lithology Log'!T24)</f>
        <v/>
      </c>
      <c r="U21" t="str">
        <f>T('Lithology Log'!U24)</f>
        <v/>
      </c>
      <c r="V21" t="str">
        <f>T('Lithology Log'!V24)</f>
        <v/>
      </c>
      <c r="W21" t="str">
        <f>T('Lithology Log'!W24)</f>
        <v/>
      </c>
      <c r="X21" t="str">
        <f>T('Lithology Log'!X24)</f>
        <v/>
      </c>
      <c r="AB21" s="55"/>
      <c r="AD21">
        <v>57119454</v>
      </c>
    </row>
    <row r="22" spans="1:30" x14ac:dyDescent="0.2">
      <c r="A22" s="38" t="s">
        <v>127</v>
      </c>
      <c r="B22" s="39">
        <f>'Lithology Log'!A25</f>
        <v>47</v>
      </c>
      <c r="C22" s="39">
        <f>'Lithology Log'!B25</f>
        <v>47.6</v>
      </c>
      <c r="D22" s="54" t="str">
        <f>T('Lithology Log'!D25)</f>
        <v/>
      </c>
      <c r="E22" t="str">
        <f>T('Lithology Log'!E25)</f>
        <v>MXO</v>
      </c>
      <c r="F22" t="str">
        <f>T('Lithology Log'!F25)</f>
        <v>CW</v>
      </c>
      <c r="G22" t="str">
        <f>T('Lithology Log'!G25)</f>
        <v>CH</v>
      </c>
      <c r="H22" t="str">
        <f>T('Lithology Log'!H25)</f>
        <v/>
      </c>
      <c r="I22">
        <f>'Lithology Log'!I25</f>
        <v>0</v>
      </c>
      <c r="J22" t="str">
        <f>T('Lithology Log'!J25)</f>
        <v/>
      </c>
      <c r="K22" t="str">
        <f>T('Lithology Log'!K25)</f>
        <v/>
      </c>
      <c r="L22">
        <f>('Lithology Log'!L25)</f>
        <v>0</v>
      </c>
      <c r="M22" t="str">
        <f>T('Lithology Log'!M25)</f>
        <v/>
      </c>
      <c r="N22" t="str">
        <f>T('Lithology Log'!N25)</f>
        <v/>
      </c>
      <c r="O22">
        <f>'Lithology Log'!O25</f>
        <v>0</v>
      </c>
      <c r="P22" t="str">
        <f>T('Lithology Log'!P25)</f>
        <v/>
      </c>
      <c r="Q22" t="str">
        <f>T('Lithology Log'!Q25)</f>
        <v/>
      </c>
      <c r="R22" t="str">
        <f>T('Lithology Log'!R25)</f>
        <v>fo1</v>
      </c>
      <c r="S22" t="str">
        <f>T('Lithology Log'!S25)</f>
        <v/>
      </c>
      <c r="T22" t="str">
        <f>T('Lithology Log'!T25)</f>
        <v>lt</v>
      </c>
      <c r="U22" t="str">
        <f>T('Lithology Log'!U25)</f>
        <v>gy</v>
      </c>
      <c r="V22" t="str">
        <f>T('Lithology Log'!V25)</f>
        <v/>
      </c>
      <c r="W22" t="str">
        <f>T('Lithology Log'!W25)</f>
        <v>fg</v>
      </c>
      <c r="X22" t="str">
        <f>T('Lithology Log'!X25)</f>
        <v/>
      </c>
      <c r="Z22" t="s">
        <v>175</v>
      </c>
      <c r="AB22" s="55"/>
      <c r="AD22">
        <v>57119455</v>
      </c>
    </row>
    <row r="23" spans="1:30" x14ac:dyDescent="0.2">
      <c r="A23" s="38" t="s">
        <v>127</v>
      </c>
      <c r="B23" s="39">
        <f>'Lithology Log'!A26</f>
        <v>47.6</v>
      </c>
      <c r="C23" s="39">
        <f>'Lithology Log'!B26</f>
        <v>48.6</v>
      </c>
      <c r="D23" s="54" t="str">
        <f>T('Lithology Log'!D26)</f>
        <v/>
      </c>
      <c r="E23" t="str">
        <f>T('Lithology Log'!E26)</f>
        <v xml:space="preserve">LOS </v>
      </c>
      <c r="F23" t="str">
        <f>T('Lithology Log'!F26)</f>
        <v/>
      </c>
      <c r="G23" t="str">
        <f>T('Lithology Log'!G26)</f>
        <v/>
      </c>
      <c r="H23" t="str">
        <f>T('Lithology Log'!H26)</f>
        <v/>
      </c>
      <c r="I23">
        <f>'Lithology Log'!I26</f>
        <v>0</v>
      </c>
      <c r="J23" t="str">
        <f>T('Lithology Log'!J26)</f>
        <v/>
      </c>
      <c r="K23" t="str">
        <f>T('Lithology Log'!K26)</f>
        <v/>
      </c>
      <c r="L23">
        <f>('Lithology Log'!L26)</f>
        <v>0</v>
      </c>
      <c r="M23" t="str">
        <f>T('Lithology Log'!M26)</f>
        <v/>
      </c>
      <c r="N23" t="str">
        <f>T('Lithology Log'!N26)</f>
        <v/>
      </c>
      <c r="O23">
        <f>'Lithology Log'!O26</f>
        <v>0</v>
      </c>
      <c r="P23" t="str">
        <f>T('Lithology Log'!P26)</f>
        <v/>
      </c>
      <c r="Q23" t="str">
        <f>T('Lithology Log'!Q26)</f>
        <v/>
      </c>
      <c r="R23" t="str">
        <f>T('Lithology Log'!R26)</f>
        <v/>
      </c>
      <c r="S23" t="str">
        <f>T('Lithology Log'!S26)</f>
        <v/>
      </c>
      <c r="T23" t="str">
        <f>T('Lithology Log'!T26)</f>
        <v/>
      </c>
      <c r="U23" t="str">
        <f>T('Lithology Log'!U26)</f>
        <v/>
      </c>
      <c r="V23" t="str">
        <f>T('Lithology Log'!V26)</f>
        <v/>
      </c>
      <c r="W23" t="str">
        <f>T('Lithology Log'!W26)</f>
        <v/>
      </c>
      <c r="X23" t="str">
        <f>T('Lithology Log'!X26)</f>
        <v/>
      </c>
      <c r="AB23" s="55"/>
      <c r="AD23">
        <v>57119456</v>
      </c>
    </row>
    <row r="24" spans="1:30" x14ac:dyDescent="0.2">
      <c r="A24" s="38" t="s">
        <v>127</v>
      </c>
      <c r="B24" s="39">
        <f>'Lithology Log'!A27</f>
        <v>48.6</v>
      </c>
      <c r="C24" s="39">
        <f>'Lithology Log'!B27</f>
        <v>49.1</v>
      </c>
      <c r="D24" s="54" t="str">
        <f>T('Lithology Log'!D27)</f>
        <v/>
      </c>
      <c r="E24" t="str">
        <f>T('Lithology Log'!E27)</f>
        <v>MXO</v>
      </c>
      <c r="F24" t="str">
        <f>T('Lithology Log'!F27)</f>
        <v>CW</v>
      </c>
      <c r="G24" t="str">
        <f>T('Lithology Log'!G27)</f>
        <v>CH</v>
      </c>
      <c r="H24" t="str">
        <f>T('Lithology Log'!H27)</f>
        <v/>
      </c>
      <c r="I24">
        <f>'Lithology Log'!I27</f>
        <v>0</v>
      </c>
      <c r="J24" t="str">
        <f>T('Lithology Log'!J27)</f>
        <v>SE</v>
      </c>
      <c r="K24" t="str">
        <f>T('Lithology Log'!K27)</f>
        <v/>
      </c>
      <c r="L24">
        <f>('Lithology Log'!L27)</f>
        <v>0</v>
      </c>
      <c r="M24" t="str">
        <f>T('Lithology Log'!M27)</f>
        <v/>
      </c>
      <c r="N24" t="str">
        <f>T('Lithology Log'!N27)</f>
        <v/>
      </c>
      <c r="O24">
        <f>'Lithology Log'!O27</f>
        <v>0</v>
      </c>
      <c r="P24" t="str">
        <f>T('Lithology Log'!P27)</f>
        <v/>
      </c>
      <c r="Q24" t="str">
        <f>T('Lithology Log'!Q27)</f>
        <v/>
      </c>
      <c r="R24" t="str">
        <f>T('Lithology Log'!R27)</f>
        <v>fo2</v>
      </c>
      <c r="S24" t="str">
        <f>T('Lithology Log'!S27)</f>
        <v/>
      </c>
      <c r="T24" t="str">
        <f>T('Lithology Log'!T27)</f>
        <v>lt</v>
      </c>
      <c r="U24" t="str">
        <f>T('Lithology Log'!U27)</f>
        <v>gy</v>
      </c>
      <c r="V24" t="str">
        <f>T('Lithology Log'!V27)</f>
        <v/>
      </c>
      <c r="W24" t="str">
        <f>T('Lithology Log'!W27)</f>
        <v/>
      </c>
      <c r="X24" t="str">
        <f>T('Lithology Log'!X27)</f>
        <v/>
      </c>
      <c r="Z24" t="s">
        <v>175</v>
      </c>
      <c r="AB24" s="55"/>
      <c r="AD24">
        <v>57119457</v>
      </c>
    </row>
    <row r="25" spans="1:30" x14ac:dyDescent="0.2">
      <c r="A25" s="38" t="s">
        <v>127</v>
      </c>
      <c r="B25" s="39">
        <f>'Lithology Log'!A28</f>
        <v>49.1</v>
      </c>
      <c r="C25" s="39">
        <f>'Lithology Log'!B28</f>
        <v>50.4</v>
      </c>
      <c r="D25" s="54" t="str">
        <f>T('Lithology Log'!D28)</f>
        <v/>
      </c>
      <c r="E25" t="str">
        <f>T('Lithology Log'!E28)</f>
        <v xml:space="preserve">LOS </v>
      </c>
      <c r="F25" t="str">
        <f>T('Lithology Log'!F28)</f>
        <v/>
      </c>
      <c r="G25" t="str">
        <f>T('Lithology Log'!G28)</f>
        <v/>
      </c>
      <c r="H25" t="str">
        <f>T('Lithology Log'!H28)</f>
        <v/>
      </c>
      <c r="I25">
        <f>'Lithology Log'!I28</f>
        <v>0</v>
      </c>
      <c r="J25" t="str">
        <f>T('Lithology Log'!J28)</f>
        <v/>
      </c>
      <c r="K25" t="str">
        <f>T('Lithology Log'!K28)</f>
        <v/>
      </c>
      <c r="L25">
        <f>('Lithology Log'!L28)</f>
        <v>0</v>
      </c>
      <c r="M25" t="str">
        <f>T('Lithology Log'!M28)</f>
        <v/>
      </c>
      <c r="N25" t="str">
        <f>T('Lithology Log'!N28)</f>
        <v/>
      </c>
      <c r="O25">
        <f>'Lithology Log'!O28</f>
        <v>0</v>
      </c>
      <c r="P25" t="str">
        <f>T('Lithology Log'!P28)</f>
        <v/>
      </c>
      <c r="Q25" t="str">
        <f>T('Lithology Log'!Q28)</f>
        <v/>
      </c>
      <c r="R25" t="str">
        <f>T('Lithology Log'!R28)</f>
        <v/>
      </c>
      <c r="S25" t="str">
        <f>T('Lithology Log'!S28)</f>
        <v/>
      </c>
      <c r="T25" t="str">
        <f>T('Lithology Log'!T28)</f>
        <v/>
      </c>
      <c r="U25" t="str">
        <f>T('Lithology Log'!U28)</f>
        <v/>
      </c>
      <c r="V25" t="str">
        <f>T('Lithology Log'!V28)</f>
        <v/>
      </c>
      <c r="W25" t="str">
        <f>T('Lithology Log'!W28)</f>
        <v/>
      </c>
      <c r="X25" t="str">
        <f>T('Lithology Log'!X28)</f>
        <v/>
      </c>
      <c r="AB25" s="55"/>
      <c r="AD25">
        <v>57119458</v>
      </c>
    </row>
    <row r="26" spans="1:30" x14ac:dyDescent="0.2">
      <c r="A26" s="38" t="s">
        <v>127</v>
      </c>
      <c r="B26" s="39">
        <f>'Lithology Log'!A29</f>
        <v>50.4</v>
      </c>
      <c r="C26" s="39">
        <f>'Lithology Log'!B29</f>
        <v>50.6</v>
      </c>
      <c r="D26" s="54" t="str">
        <f>T('Lithology Log'!D29)</f>
        <v/>
      </c>
      <c r="E26" t="str">
        <f>T('Lithology Log'!E29)</f>
        <v>XCB</v>
      </c>
      <c r="F26" t="str">
        <f>T('Lithology Log'!F29)</f>
        <v/>
      </c>
      <c r="G26" t="str">
        <f>T('Lithology Log'!G29)</f>
        <v>CH</v>
      </c>
      <c r="H26" t="str">
        <f>T('Lithology Log'!H29)</f>
        <v/>
      </c>
      <c r="I26">
        <f>'Lithology Log'!I29</f>
        <v>0</v>
      </c>
      <c r="J26" t="str">
        <f>T('Lithology Log'!J29)</f>
        <v>MU</v>
      </c>
      <c r="K26" t="str">
        <f>T('Lithology Log'!K29)</f>
        <v/>
      </c>
      <c r="L26">
        <f>('Lithology Log'!L29)</f>
        <v>0</v>
      </c>
      <c r="M26" t="str">
        <f>T('Lithology Log'!M29)</f>
        <v>SE</v>
      </c>
      <c r="N26" t="str">
        <f>T('Lithology Log'!N29)</f>
        <v/>
      </c>
      <c r="O26">
        <f>'Lithology Log'!O29</f>
        <v>0</v>
      </c>
      <c r="P26" t="str">
        <f>T('Lithology Log'!P29)</f>
        <v/>
      </c>
      <c r="Q26" t="str">
        <f>T('Lithology Log'!Q29)</f>
        <v/>
      </c>
      <c r="R26" t="str">
        <f>T('Lithology Log'!R29)</f>
        <v/>
      </c>
      <c r="S26" t="str">
        <f>T('Lithology Log'!S29)</f>
        <v/>
      </c>
      <c r="T26" t="str">
        <f>T('Lithology Log'!T29)</f>
        <v>dk</v>
      </c>
      <c r="U26" t="str">
        <f>T('Lithology Log'!U29)</f>
        <v>gy</v>
      </c>
      <c r="V26" t="str">
        <f>T('Lithology Log'!V29)</f>
        <v>gn</v>
      </c>
      <c r="W26" t="str">
        <f>T('Lithology Log'!W29)</f>
        <v>fg</v>
      </c>
      <c r="X26" t="str">
        <f>T('Lithology Log'!X29)</f>
        <v/>
      </c>
      <c r="Z26" t="s">
        <v>177</v>
      </c>
      <c r="AB26" s="55"/>
      <c r="AD26">
        <v>57119459</v>
      </c>
    </row>
    <row r="27" spans="1:30" x14ac:dyDescent="0.2">
      <c r="A27" s="38" t="s">
        <v>127</v>
      </c>
      <c r="B27" s="39">
        <f>'Lithology Log'!A30</f>
        <v>50.6</v>
      </c>
      <c r="C27" s="39">
        <f>'Lithology Log'!B30</f>
        <v>53.3</v>
      </c>
      <c r="D27" s="54" t="str">
        <f>T('Lithology Log'!D30)</f>
        <v/>
      </c>
      <c r="E27" t="str">
        <f>T('Lithology Log'!E30)</f>
        <v xml:space="preserve">LOS </v>
      </c>
      <c r="F27" t="str">
        <f>T('Lithology Log'!F30)</f>
        <v/>
      </c>
      <c r="G27" t="str">
        <f>T('Lithology Log'!G30)</f>
        <v/>
      </c>
      <c r="H27" t="str">
        <f>T('Lithology Log'!H30)</f>
        <v/>
      </c>
      <c r="I27">
        <f>'Lithology Log'!I30</f>
        <v>0</v>
      </c>
      <c r="J27" t="str">
        <f>T('Lithology Log'!J30)</f>
        <v/>
      </c>
      <c r="K27" t="str">
        <f>T('Lithology Log'!K30)</f>
        <v/>
      </c>
      <c r="L27">
        <f>('Lithology Log'!L30)</f>
        <v>0</v>
      </c>
      <c r="M27" t="str">
        <f>T('Lithology Log'!M30)</f>
        <v/>
      </c>
      <c r="N27" t="str">
        <f>T('Lithology Log'!N30)</f>
        <v/>
      </c>
      <c r="O27">
        <f>'Lithology Log'!O30</f>
        <v>0</v>
      </c>
      <c r="P27" t="str">
        <f>T('Lithology Log'!P30)</f>
        <v/>
      </c>
      <c r="Q27" t="str">
        <f>T('Lithology Log'!Q30)</f>
        <v/>
      </c>
      <c r="R27" t="str">
        <f>T('Lithology Log'!R30)</f>
        <v/>
      </c>
      <c r="S27" t="str">
        <f>T('Lithology Log'!S30)</f>
        <v/>
      </c>
      <c r="T27" t="str">
        <f>T('Lithology Log'!T30)</f>
        <v/>
      </c>
      <c r="U27" t="str">
        <f>T('Lithology Log'!U30)</f>
        <v/>
      </c>
      <c r="V27" t="str">
        <f>T('Lithology Log'!V30)</f>
        <v/>
      </c>
      <c r="W27" t="str">
        <f>T('Lithology Log'!W30)</f>
        <v/>
      </c>
      <c r="X27" t="str">
        <f>T('Lithology Log'!X30)</f>
        <v/>
      </c>
      <c r="AB27" s="55"/>
      <c r="AD27">
        <v>57119460</v>
      </c>
    </row>
    <row r="28" spans="1:30" x14ac:dyDescent="0.2">
      <c r="A28" s="38" t="s">
        <v>127</v>
      </c>
      <c r="B28" s="39">
        <f>'Lithology Log'!A31</f>
        <v>53.3</v>
      </c>
      <c r="C28" s="39">
        <f>'Lithology Log'!B31</f>
        <v>53.6</v>
      </c>
      <c r="D28" s="54" t="str">
        <f>T('Lithology Log'!D31)</f>
        <v/>
      </c>
      <c r="E28" t="str">
        <f>T('Lithology Log'!E31)</f>
        <v>MXO</v>
      </c>
      <c r="F28" t="str">
        <f>T('Lithology Log'!F31)</f>
        <v/>
      </c>
      <c r="G28" t="str">
        <f>T('Lithology Log'!G31)</f>
        <v>CH</v>
      </c>
      <c r="H28" t="str">
        <f>T('Lithology Log'!H31)</f>
        <v/>
      </c>
      <c r="I28">
        <f>'Lithology Log'!I31</f>
        <v>0</v>
      </c>
      <c r="J28" t="str">
        <f>T('Lithology Log'!J31)</f>
        <v>MU</v>
      </c>
      <c r="K28" t="str">
        <f>T('Lithology Log'!K31)</f>
        <v/>
      </c>
      <c r="L28">
        <f>('Lithology Log'!L31)</f>
        <v>0</v>
      </c>
      <c r="M28" t="str">
        <f>T('Lithology Log'!M31)</f>
        <v/>
      </c>
      <c r="N28" t="str">
        <f>T('Lithology Log'!N31)</f>
        <v/>
      </c>
      <c r="O28">
        <f>'Lithology Log'!O31</f>
        <v>0</v>
      </c>
      <c r="P28" t="str">
        <f>T('Lithology Log'!P31)</f>
        <v/>
      </c>
      <c r="Q28" t="str">
        <f>T('Lithology Log'!Q31)</f>
        <v/>
      </c>
      <c r="R28" t="str">
        <f>T('Lithology Log'!R31)</f>
        <v/>
      </c>
      <c r="S28" t="str">
        <f>T('Lithology Log'!S31)</f>
        <v/>
      </c>
      <c r="T28" t="str">
        <f>T('Lithology Log'!T31)</f>
        <v>dk</v>
      </c>
      <c r="U28" t="str">
        <f>T('Lithology Log'!U31)</f>
        <v>gn</v>
      </c>
      <c r="V28" t="str">
        <f>T('Lithology Log'!V31)</f>
        <v/>
      </c>
      <c r="W28" t="str">
        <f>T('Lithology Log'!W31)</f>
        <v>mg</v>
      </c>
      <c r="X28" t="str">
        <f>T('Lithology Log'!X31)</f>
        <v/>
      </c>
      <c r="Z28" t="s">
        <v>178</v>
      </c>
      <c r="AB28" s="55"/>
      <c r="AD28">
        <v>57119461</v>
      </c>
    </row>
    <row r="29" spans="1:30" x14ac:dyDescent="0.2">
      <c r="A29" s="38" t="s">
        <v>127</v>
      </c>
      <c r="B29" s="39">
        <f>'Lithology Log'!A32</f>
        <v>53.6</v>
      </c>
      <c r="C29" s="39">
        <f>'Lithology Log'!B32</f>
        <v>55</v>
      </c>
      <c r="D29" s="54" t="str">
        <f>T('Lithology Log'!D32)</f>
        <v/>
      </c>
      <c r="E29" t="str">
        <f>T('Lithology Log'!E32)</f>
        <v xml:space="preserve">LOS </v>
      </c>
      <c r="F29" t="str">
        <f>T('Lithology Log'!F32)</f>
        <v/>
      </c>
      <c r="G29" t="str">
        <f>T('Lithology Log'!G32)</f>
        <v/>
      </c>
      <c r="H29" t="str">
        <f>T('Lithology Log'!H32)</f>
        <v/>
      </c>
      <c r="I29">
        <f>'Lithology Log'!I32</f>
        <v>0</v>
      </c>
      <c r="J29" t="str">
        <f>T('Lithology Log'!J32)</f>
        <v/>
      </c>
      <c r="K29" t="str">
        <f>T('Lithology Log'!K32)</f>
        <v/>
      </c>
      <c r="L29">
        <f>('Lithology Log'!L32)</f>
        <v>0</v>
      </c>
      <c r="M29" t="str">
        <f>T('Lithology Log'!M32)</f>
        <v/>
      </c>
      <c r="N29" t="str">
        <f>T('Lithology Log'!N32)</f>
        <v/>
      </c>
      <c r="O29">
        <f>'Lithology Log'!O32</f>
        <v>0</v>
      </c>
      <c r="P29" t="str">
        <f>T('Lithology Log'!P32)</f>
        <v/>
      </c>
      <c r="Q29" t="str">
        <f>T('Lithology Log'!Q32)</f>
        <v/>
      </c>
      <c r="R29" t="str">
        <f>T('Lithology Log'!R32)</f>
        <v/>
      </c>
      <c r="S29" t="str">
        <f>T('Lithology Log'!S32)</f>
        <v/>
      </c>
      <c r="T29" t="str">
        <f>T('Lithology Log'!T32)</f>
        <v/>
      </c>
      <c r="U29" t="str">
        <f>T('Lithology Log'!U32)</f>
        <v/>
      </c>
      <c r="V29" t="str">
        <f>T('Lithology Log'!V32)</f>
        <v/>
      </c>
      <c r="W29" t="str">
        <f>T('Lithology Log'!W32)</f>
        <v/>
      </c>
      <c r="X29" t="str">
        <f>T('Lithology Log'!X32)</f>
        <v/>
      </c>
      <c r="AB29" s="55"/>
      <c r="AD29">
        <v>57119462</v>
      </c>
    </row>
    <row r="30" spans="1:30" x14ac:dyDescent="0.2">
      <c r="A30" s="38" t="s">
        <v>127</v>
      </c>
      <c r="B30" s="39">
        <f>'Lithology Log'!A33</f>
        <v>55</v>
      </c>
      <c r="C30" s="39">
        <f>'Lithology Log'!B33</f>
        <v>55.6</v>
      </c>
      <c r="D30" s="54" t="str">
        <f>T('Lithology Log'!D33)</f>
        <v/>
      </c>
      <c r="E30" t="str">
        <f>T('Lithology Log'!E33)</f>
        <v>LOS</v>
      </c>
      <c r="F30" t="str">
        <f>T('Lithology Log'!F33)</f>
        <v/>
      </c>
      <c r="G30" t="str">
        <f>T('Lithology Log'!G33)</f>
        <v>CH</v>
      </c>
      <c r="H30" t="str">
        <f>T('Lithology Log'!H33)</f>
        <v/>
      </c>
      <c r="I30">
        <f>'Lithology Log'!I33</f>
        <v>0</v>
      </c>
      <c r="J30" t="str">
        <f>T('Lithology Log'!J33)</f>
        <v>SE</v>
      </c>
      <c r="K30" t="str">
        <f>T('Lithology Log'!K33)</f>
        <v/>
      </c>
      <c r="L30">
        <f>('Lithology Log'!L33)</f>
        <v>0</v>
      </c>
      <c r="M30" t="str">
        <f>T('Lithology Log'!M33)</f>
        <v/>
      </c>
      <c r="N30" t="str">
        <f>T('Lithology Log'!N33)</f>
        <v/>
      </c>
      <c r="O30">
        <f>'Lithology Log'!O33</f>
        <v>0</v>
      </c>
      <c r="P30" t="str">
        <f>T('Lithology Log'!P33)</f>
        <v/>
      </c>
      <c r="Q30" t="str">
        <f>T('Lithology Log'!Q33)</f>
        <v/>
      </c>
      <c r="R30" t="str">
        <f>T('Lithology Log'!R33)</f>
        <v>fo2</v>
      </c>
      <c r="S30" t="str">
        <f>T('Lithology Log'!S33)</f>
        <v/>
      </c>
      <c r="T30" t="str">
        <f>T('Lithology Log'!T33)</f>
        <v>lt</v>
      </c>
      <c r="U30" t="str">
        <f>T('Lithology Log'!U33)</f>
        <v>gy</v>
      </c>
      <c r="V30" t="str">
        <f>T('Lithology Log'!V33)</f>
        <v/>
      </c>
      <c r="W30" t="str">
        <f>T('Lithology Log'!W33)</f>
        <v/>
      </c>
      <c r="X30" t="str">
        <f>T('Lithology Log'!X33)</f>
        <v/>
      </c>
      <c r="AB30" s="55"/>
      <c r="AD30">
        <v>57119463</v>
      </c>
    </row>
    <row r="31" spans="1:30" x14ac:dyDescent="0.2">
      <c r="A31" s="38" t="s">
        <v>127</v>
      </c>
      <c r="B31" s="39">
        <f>'Lithology Log'!A34</f>
        <v>55.6</v>
      </c>
      <c r="C31" s="39">
        <f>'Lithology Log'!B34</f>
        <v>56.5</v>
      </c>
      <c r="D31" s="54" t="str">
        <f>T('Lithology Log'!D34)</f>
        <v/>
      </c>
      <c r="E31" t="str">
        <f>T('Lithology Log'!E34)</f>
        <v>MXB</v>
      </c>
      <c r="F31" t="str">
        <f>T('Lithology Log'!F34)</f>
        <v/>
      </c>
      <c r="G31" t="str">
        <f>T('Lithology Log'!G34)</f>
        <v>MU</v>
      </c>
      <c r="H31" t="str">
        <f>T('Lithology Log'!H34)</f>
        <v/>
      </c>
      <c r="I31">
        <f>'Lithology Log'!I34</f>
        <v>0</v>
      </c>
      <c r="J31" t="str">
        <f>T('Lithology Log'!J34)</f>
        <v>CH</v>
      </c>
      <c r="K31" t="str">
        <f>T('Lithology Log'!K34)</f>
        <v/>
      </c>
      <c r="L31">
        <f>('Lithology Log'!L34)</f>
        <v>0</v>
      </c>
      <c r="M31" t="str">
        <f>T('Lithology Log'!M34)</f>
        <v/>
      </c>
      <c r="N31" t="str">
        <f>T('Lithology Log'!N34)</f>
        <v/>
      </c>
      <c r="O31">
        <f>'Lithology Log'!O34</f>
        <v>0</v>
      </c>
      <c r="P31" t="str">
        <f>T('Lithology Log'!P34)</f>
        <v/>
      </c>
      <c r="Q31" t="str">
        <f>T('Lithology Log'!Q34)</f>
        <v/>
      </c>
      <c r="R31" t="str">
        <f>T('Lithology Log'!R34)</f>
        <v>fo2</v>
      </c>
      <c r="S31" t="str">
        <f>T('Lithology Log'!S34)</f>
        <v/>
      </c>
      <c r="T31" t="str">
        <f>T('Lithology Log'!T34)</f>
        <v>im</v>
      </c>
      <c r="U31" t="str">
        <f>T('Lithology Log'!U34)</f>
        <v>gy</v>
      </c>
      <c r="V31" t="str">
        <f>T('Lithology Log'!V34)</f>
        <v/>
      </c>
      <c r="W31" t="str">
        <f>T('Lithology Log'!W34)</f>
        <v>mg</v>
      </c>
      <c r="X31" t="str">
        <f>T('Lithology Log'!X34)</f>
        <v/>
      </c>
      <c r="Z31" t="s">
        <v>179</v>
      </c>
      <c r="AB31" s="55"/>
      <c r="AD31">
        <v>57119464</v>
      </c>
    </row>
    <row r="32" spans="1:30" x14ac:dyDescent="0.2">
      <c r="A32" s="38" t="s">
        <v>127</v>
      </c>
      <c r="B32" s="39">
        <f>'Lithology Log'!A35</f>
        <v>56.5</v>
      </c>
      <c r="C32" s="39">
        <f>'Lithology Log'!B35</f>
        <v>57.2</v>
      </c>
      <c r="D32" s="54" t="str">
        <f>T('Lithology Log'!D35)</f>
        <v/>
      </c>
      <c r="E32" t="str">
        <f>T('Lithology Log'!E35)</f>
        <v>LOS</v>
      </c>
      <c r="F32" t="str">
        <f>T('Lithology Log'!F35)</f>
        <v/>
      </c>
      <c r="G32" t="str">
        <f>T('Lithology Log'!G35)</f>
        <v/>
      </c>
      <c r="H32" t="str">
        <f>T('Lithology Log'!H35)</f>
        <v/>
      </c>
      <c r="I32">
        <f>'Lithology Log'!I35</f>
        <v>0</v>
      </c>
      <c r="J32" t="str">
        <f>T('Lithology Log'!J35)</f>
        <v/>
      </c>
      <c r="K32" t="str">
        <f>T('Lithology Log'!K35)</f>
        <v/>
      </c>
      <c r="L32">
        <f>('Lithology Log'!L35)</f>
        <v>0</v>
      </c>
      <c r="M32" t="str">
        <f>T('Lithology Log'!M35)</f>
        <v/>
      </c>
      <c r="N32" t="str">
        <f>T('Lithology Log'!N35)</f>
        <v/>
      </c>
      <c r="O32">
        <f>'Lithology Log'!O35</f>
        <v>0</v>
      </c>
      <c r="P32" t="str">
        <f>T('Lithology Log'!P35)</f>
        <v/>
      </c>
      <c r="Q32" t="str">
        <f>T('Lithology Log'!Q35)</f>
        <v/>
      </c>
      <c r="R32" t="str">
        <f>T('Lithology Log'!R35)</f>
        <v/>
      </c>
      <c r="S32" t="str">
        <f>T('Lithology Log'!S35)</f>
        <v/>
      </c>
      <c r="T32" t="str">
        <f>T('Lithology Log'!T35)</f>
        <v/>
      </c>
      <c r="U32" t="str">
        <f>T('Lithology Log'!U35)</f>
        <v/>
      </c>
      <c r="V32" t="str">
        <f>T('Lithology Log'!V35)</f>
        <v/>
      </c>
      <c r="W32" t="str">
        <f>T('Lithology Log'!W35)</f>
        <v/>
      </c>
      <c r="X32" t="str">
        <f>T('Lithology Log'!X35)</f>
        <v/>
      </c>
      <c r="AB32" s="55"/>
      <c r="AD32">
        <v>57119465</v>
      </c>
    </row>
    <row r="33" spans="1:30" x14ac:dyDescent="0.2">
      <c r="A33" s="38" t="s">
        <v>127</v>
      </c>
      <c r="B33" s="39">
        <f>'Lithology Log'!A36</f>
        <v>57.2</v>
      </c>
      <c r="C33" s="39">
        <f>'Lithology Log'!B36</f>
        <v>58.1</v>
      </c>
      <c r="D33" s="54" t="str">
        <f>T('Lithology Log'!D36)</f>
        <v/>
      </c>
      <c r="E33" t="str">
        <f>T('Lithology Log'!E36)</f>
        <v>XGD</v>
      </c>
      <c r="F33" t="str">
        <f>T('Lithology Log'!F36)</f>
        <v/>
      </c>
      <c r="G33" t="str">
        <f>T('Lithology Log'!G36)</f>
        <v>CH</v>
      </c>
      <c r="H33" t="str">
        <f>T('Lithology Log'!H36)</f>
        <v/>
      </c>
      <c r="I33">
        <f>'Lithology Log'!I36</f>
        <v>0</v>
      </c>
      <c r="J33" t="str">
        <f>T('Lithology Log'!J36)</f>
        <v>MU</v>
      </c>
      <c r="K33" t="str">
        <f>T('Lithology Log'!K36)</f>
        <v/>
      </c>
      <c r="L33">
        <f>('Lithology Log'!L36)</f>
        <v>0</v>
      </c>
      <c r="M33" t="str">
        <f>T('Lithology Log'!M36)</f>
        <v>TL</v>
      </c>
      <c r="N33" t="str">
        <f>T('Lithology Log'!N36)</f>
        <v/>
      </c>
      <c r="O33">
        <f>'Lithology Log'!O36</f>
        <v>0</v>
      </c>
      <c r="P33" t="str">
        <f>T('Lithology Log'!P36)</f>
        <v/>
      </c>
      <c r="Q33" t="str">
        <f>T('Lithology Log'!Q36)</f>
        <v/>
      </c>
      <c r="R33" t="str">
        <f>T('Lithology Log'!R36)</f>
        <v/>
      </c>
      <c r="S33" t="str">
        <f>T('Lithology Log'!S36)</f>
        <v/>
      </c>
      <c r="T33" t="str">
        <f>T('Lithology Log'!T36)</f>
        <v>dk</v>
      </c>
      <c r="U33" t="str">
        <f>T('Lithology Log'!U36)</f>
        <v>gy</v>
      </c>
      <c r="V33" t="str">
        <f>T('Lithology Log'!V36)</f>
        <v>bl</v>
      </c>
      <c r="W33" t="str">
        <f>T('Lithology Log'!W36)</f>
        <v/>
      </c>
      <c r="X33" t="str">
        <f>T('Lithology Log'!X36)</f>
        <v/>
      </c>
      <c r="AB33" s="55"/>
      <c r="AD33">
        <v>57119466</v>
      </c>
    </row>
    <row r="34" spans="1:30" x14ac:dyDescent="0.2">
      <c r="A34" s="38" t="s">
        <v>127</v>
      </c>
      <c r="B34" s="39">
        <f>'Lithology Log'!A37</f>
        <v>58.1</v>
      </c>
      <c r="C34" s="39">
        <f>'Lithology Log'!B37</f>
        <v>58.95</v>
      </c>
      <c r="D34" s="54" t="str">
        <f>T('Lithology Log'!D37)</f>
        <v/>
      </c>
      <c r="E34" t="str">
        <f>T('Lithology Log'!E37)</f>
        <v>LOS</v>
      </c>
      <c r="F34" t="str">
        <f>T('Lithology Log'!F37)</f>
        <v/>
      </c>
      <c r="G34" t="str">
        <f>T('Lithology Log'!G37)</f>
        <v/>
      </c>
      <c r="H34" t="str">
        <f>T('Lithology Log'!H37)</f>
        <v/>
      </c>
      <c r="I34">
        <f>'Lithology Log'!I37</f>
        <v>0</v>
      </c>
      <c r="J34" t="str">
        <f>T('Lithology Log'!J37)</f>
        <v/>
      </c>
      <c r="K34" t="str">
        <f>T('Lithology Log'!K37)</f>
        <v/>
      </c>
      <c r="L34">
        <f>('Lithology Log'!L37)</f>
        <v>0</v>
      </c>
      <c r="M34" t="str">
        <f>T('Lithology Log'!M37)</f>
        <v/>
      </c>
      <c r="N34" t="str">
        <f>T('Lithology Log'!N37)</f>
        <v/>
      </c>
      <c r="O34">
        <f>'Lithology Log'!O37</f>
        <v>0</v>
      </c>
      <c r="P34" t="str">
        <f>T('Lithology Log'!P37)</f>
        <v/>
      </c>
      <c r="Q34" t="str">
        <f>T('Lithology Log'!Q37)</f>
        <v/>
      </c>
      <c r="R34" t="str">
        <f>T('Lithology Log'!R37)</f>
        <v/>
      </c>
      <c r="S34" t="str">
        <f>T('Lithology Log'!S37)</f>
        <v/>
      </c>
      <c r="T34" t="str">
        <f>T('Lithology Log'!T37)</f>
        <v/>
      </c>
      <c r="U34" t="str">
        <f>T('Lithology Log'!U37)</f>
        <v/>
      </c>
      <c r="V34" t="str">
        <f>T('Lithology Log'!V37)</f>
        <v/>
      </c>
      <c r="W34" t="str">
        <f>T('Lithology Log'!W37)</f>
        <v/>
      </c>
      <c r="X34" t="str">
        <f>T('Lithology Log'!X37)</f>
        <v/>
      </c>
      <c r="AB34" s="55"/>
      <c r="AD34">
        <v>57119467</v>
      </c>
    </row>
    <row r="35" spans="1:30" x14ac:dyDescent="0.2">
      <c r="A35" s="38" t="s">
        <v>127</v>
      </c>
      <c r="B35" s="39">
        <f>'Lithology Log'!A38</f>
        <v>58.95</v>
      </c>
      <c r="C35" s="39">
        <f>'Lithology Log'!B38</f>
        <v>59.6</v>
      </c>
      <c r="D35" s="54" t="str">
        <f>T('Lithology Log'!D38)</f>
        <v/>
      </c>
      <c r="E35" t="str">
        <f>T('Lithology Log'!E38)</f>
        <v>MXC</v>
      </c>
      <c r="F35" t="str">
        <f>T('Lithology Log'!F38)</f>
        <v/>
      </c>
      <c r="G35" t="str">
        <f>T('Lithology Log'!G38)</f>
        <v>CH</v>
      </c>
      <c r="H35" t="str">
        <f>T('Lithology Log'!H38)</f>
        <v/>
      </c>
      <c r="I35">
        <f>'Lithology Log'!I38</f>
        <v>0</v>
      </c>
      <c r="J35" t="str">
        <f>T('Lithology Log'!J38)</f>
        <v/>
      </c>
      <c r="K35" t="str">
        <f>T('Lithology Log'!K38)</f>
        <v/>
      </c>
      <c r="L35">
        <f>('Lithology Log'!L38)</f>
        <v>0</v>
      </c>
      <c r="M35" t="str">
        <f>T('Lithology Log'!M38)</f>
        <v/>
      </c>
      <c r="N35" t="str">
        <f>T('Lithology Log'!N38)</f>
        <v/>
      </c>
      <c r="O35">
        <f>'Lithology Log'!O38</f>
        <v>0</v>
      </c>
      <c r="P35" t="str">
        <f>T('Lithology Log'!P38)</f>
        <v/>
      </c>
      <c r="Q35" t="str">
        <f>T('Lithology Log'!Q38)</f>
        <v/>
      </c>
      <c r="R35" t="str">
        <f>T('Lithology Log'!R38)</f>
        <v>fo2</v>
      </c>
      <c r="S35" t="str">
        <f>T('Lithology Log'!S38)</f>
        <v/>
      </c>
      <c r="T35" t="str">
        <f>T('Lithology Log'!T38)</f>
        <v>im</v>
      </c>
      <c r="U35" t="str">
        <f>T('Lithology Log'!U38)</f>
        <v>gy</v>
      </c>
      <c r="V35" t="str">
        <f>T('Lithology Log'!V38)</f>
        <v>gn</v>
      </c>
      <c r="W35" t="str">
        <f>T('Lithology Log'!W38)</f>
        <v/>
      </c>
      <c r="X35" t="str">
        <f>T('Lithology Log'!X38)</f>
        <v/>
      </c>
      <c r="AB35" s="55"/>
      <c r="AD35">
        <v>57119468</v>
      </c>
    </row>
    <row r="36" spans="1:30" x14ac:dyDescent="0.2">
      <c r="A36" s="38" t="s">
        <v>127</v>
      </c>
      <c r="B36" s="39">
        <f>'Lithology Log'!A39</f>
        <v>59.6</v>
      </c>
      <c r="C36" s="39">
        <f>'Lithology Log'!B39</f>
        <v>60.4</v>
      </c>
      <c r="D36" s="54" t="str">
        <f>T('Lithology Log'!D39)</f>
        <v/>
      </c>
      <c r="E36" t="str">
        <f>T('Lithology Log'!E39)</f>
        <v>LOS</v>
      </c>
      <c r="F36" t="str">
        <f>T('Lithology Log'!F39)</f>
        <v/>
      </c>
      <c r="G36" t="str">
        <f>T('Lithology Log'!G39)</f>
        <v/>
      </c>
      <c r="H36" t="str">
        <f>T('Lithology Log'!H39)</f>
        <v/>
      </c>
      <c r="I36">
        <f>'Lithology Log'!I39</f>
        <v>0</v>
      </c>
      <c r="J36" t="str">
        <f>T('Lithology Log'!J39)</f>
        <v/>
      </c>
      <c r="K36" t="str">
        <f>T('Lithology Log'!K39)</f>
        <v/>
      </c>
      <c r="L36">
        <f>('Lithology Log'!L39)</f>
        <v>0</v>
      </c>
      <c r="M36" t="str">
        <f>T('Lithology Log'!M39)</f>
        <v/>
      </c>
      <c r="N36" t="str">
        <f>T('Lithology Log'!N39)</f>
        <v/>
      </c>
      <c r="O36">
        <f>'Lithology Log'!O39</f>
        <v>0</v>
      </c>
      <c r="P36" t="str">
        <f>T('Lithology Log'!P39)</f>
        <v/>
      </c>
      <c r="Q36" t="str">
        <f>T('Lithology Log'!Q39)</f>
        <v/>
      </c>
      <c r="R36" t="str">
        <f>T('Lithology Log'!R39)</f>
        <v/>
      </c>
      <c r="S36" t="str">
        <f>T('Lithology Log'!S39)</f>
        <v/>
      </c>
      <c r="T36" t="str">
        <f>T('Lithology Log'!T39)</f>
        <v/>
      </c>
      <c r="U36" t="str">
        <f>T('Lithology Log'!U39)</f>
        <v/>
      </c>
      <c r="V36" t="str">
        <f>T('Lithology Log'!V39)</f>
        <v/>
      </c>
      <c r="W36" t="str">
        <f>T('Lithology Log'!W39)</f>
        <v/>
      </c>
      <c r="X36" t="str">
        <f>T('Lithology Log'!X39)</f>
        <v/>
      </c>
      <c r="AB36" s="55"/>
      <c r="AD36">
        <v>57119469</v>
      </c>
    </row>
    <row r="37" spans="1:30" x14ac:dyDescent="0.2">
      <c r="A37" s="38" t="s">
        <v>127</v>
      </c>
      <c r="B37" s="39">
        <f>'Lithology Log'!A40</f>
        <v>60.4</v>
      </c>
      <c r="C37" s="39">
        <f>'Lithology Log'!B40</f>
        <v>61.3</v>
      </c>
      <c r="D37" s="54" t="str">
        <f>T('Lithology Log'!D40)</f>
        <v/>
      </c>
      <c r="E37" t="str">
        <f>T('Lithology Log'!E40)</f>
        <v>MXC</v>
      </c>
      <c r="F37" t="str">
        <f>T('Lithology Log'!F40)</f>
        <v/>
      </c>
      <c r="G37" t="str">
        <f>T('Lithology Log'!G40)</f>
        <v>CH</v>
      </c>
      <c r="H37" t="str">
        <f>T('Lithology Log'!H40)</f>
        <v/>
      </c>
      <c r="I37">
        <f>'Lithology Log'!I40</f>
        <v>0</v>
      </c>
      <c r="J37" t="str">
        <f>T('Lithology Log'!J40)</f>
        <v>FS</v>
      </c>
      <c r="K37" t="str">
        <f>T('Lithology Log'!K40)</f>
        <v/>
      </c>
      <c r="L37">
        <f>('Lithology Log'!L40)</f>
        <v>0</v>
      </c>
      <c r="M37" t="str">
        <f>T('Lithology Log'!M40)</f>
        <v/>
      </c>
      <c r="N37" t="str">
        <f>T('Lithology Log'!N40)</f>
        <v/>
      </c>
      <c r="O37">
        <f>'Lithology Log'!O40</f>
        <v>0</v>
      </c>
      <c r="P37" t="str">
        <f>T('Lithology Log'!P40)</f>
        <v/>
      </c>
      <c r="Q37" t="str">
        <f>T('Lithology Log'!Q40)</f>
        <v/>
      </c>
      <c r="R37" t="str">
        <f>T('Lithology Log'!R40)</f>
        <v>fo3</v>
      </c>
      <c r="S37" t="str">
        <f>T('Lithology Log'!S40)</f>
        <v/>
      </c>
      <c r="T37" t="str">
        <f>T('Lithology Log'!T40)</f>
        <v>im</v>
      </c>
      <c r="U37" t="str">
        <f>T('Lithology Log'!U40)</f>
        <v>gy</v>
      </c>
      <c r="V37" t="str">
        <f>T('Lithology Log'!V40)</f>
        <v>gn</v>
      </c>
      <c r="W37" t="str">
        <f>T('Lithology Log'!W40)</f>
        <v/>
      </c>
      <c r="X37" t="str">
        <f>T('Lithology Log'!X40)</f>
        <v/>
      </c>
      <c r="AB37" s="55"/>
      <c r="AD37">
        <v>57119470</v>
      </c>
    </row>
    <row r="38" spans="1:30" x14ac:dyDescent="0.2">
      <c r="A38" s="38" t="s">
        <v>127</v>
      </c>
      <c r="B38" s="39">
        <f>'Lithology Log'!A41</f>
        <v>61.3</v>
      </c>
      <c r="C38" s="39">
        <f>'Lithology Log'!B41</f>
        <v>61.9</v>
      </c>
      <c r="D38" s="54" t="str">
        <f>T('Lithology Log'!D41)</f>
        <v/>
      </c>
      <c r="E38" t="str">
        <f>T('Lithology Log'!E41)</f>
        <v>LOS</v>
      </c>
      <c r="F38" t="str">
        <f>T('Lithology Log'!F41)</f>
        <v/>
      </c>
      <c r="G38" t="str">
        <f>T('Lithology Log'!G41)</f>
        <v/>
      </c>
      <c r="H38" t="str">
        <f>T('Lithology Log'!H41)</f>
        <v/>
      </c>
      <c r="I38">
        <f>'Lithology Log'!I41</f>
        <v>0</v>
      </c>
      <c r="J38" t="str">
        <f>T('Lithology Log'!J41)</f>
        <v/>
      </c>
      <c r="K38" t="str">
        <f>T('Lithology Log'!K41)</f>
        <v/>
      </c>
      <c r="L38">
        <f>('Lithology Log'!L41)</f>
        <v>0</v>
      </c>
      <c r="M38" t="str">
        <f>T('Lithology Log'!M41)</f>
        <v/>
      </c>
      <c r="N38" t="str">
        <f>T('Lithology Log'!N41)</f>
        <v/>
      </c>
      <c r="O38">
        <f>'Lithology Log'!O41</f>
        <v>0</v>
      </c>
      <c r="P38" t="str">
        <f>T('Lithology Log'!P41)</f>
        <v/>
      </c>
      <c r="Q38" t="str">
        <f>T('Lithology Log'!Q41)</f>
        <v/>
      </c>
      <c r="R38" t="str">
        <f>T('Lithology Log'!R41)</f>
        <v/>
      </c>
      <c r="S38" t="str">
        <f>T('Lithology Log'!S41)</f>
        <v/>
      </c>
      <c r="T38" t="str">
        <f>T('Lithology Log'!T41)</f>
        <v/>
      </c>
      <c r="U38" t="str">
        <f>T('Lithology Log'!U41)</f>
        <v/>
      </c>
      <c r="V38" t="str">
        <f>T('Lithology Log'!V41)</f>
        <v/>
      </c>
      <c r="W38" t="str">
        <f>T('Lithology Log'!W41)</f>
        <v/>
      </c>
      <c r="X38" t="str">
        <f>T('Lithology Log'!X41)</f>
        <v/>
      </c>
      <c r="AB38" s="55"/>
      <c r="AD38">
        <v>57119471</v>
      </c>
    </row>
    <row r="39" spans="1:30" x14ac:dyDescent="0.2">
      <c r="A39" s="38" t="s">
        <v>127</v>
      </c>
      <c r="B39" s="39">
        <f>'Lithology Log'!A42</f>
        <v>61.9</v>
      </c>
      <c r="C39" s="39">
        <f>'Lithology Log'!B42</f>
        <v>62.2</v>
      </c>
      <c r="D39" s="54" t="str">
        <f>T('Lithology Log'!D42)</f>
        <v/>
      </c>
      <c r="E39" t="str">
        <f>T('Lithology Log'!E42)</f>
        <v>ORG</v>
      </c>
      <c r="F39" t="str">
        <f>T('Lithology Log'!F42)</f>
        <v/>
      </c>
      <c r="G39" t="str">
        <f>T('Lithology Log'!G42)</f>
        <v>GF</v>
      </c>
      <c r="H39" t="str">
        <f>T('Lithology Log'!H42)</f>
        <v/>
      </c>
      <c r="I39">
        <f>'Lithology Log'!I42</f>
        <v>0</v>
      </c>
      <c r="J39" t="str">
        <f>T('Lithology Log'!J42)</f>
        <v/>
      </c>
      <c r="K39" t="str">
        <f>T('Lithology Log'!K42)</f>
        <v/>
      </c>
      <c r="L39">
        <f>('Lithology Log'!L42)</f>
        <v>0</v>
      </c>
      <c r="M39" t="str">
        <f>T('Lithology Log'!M42)</f>
        <v/>
      </c>
      <c r="N39" t="str">
        <f>T('Lithology Log'!N42)</f>
        <v/>
      </c>
      <c r="O39">
        <f>'Lithology Log'!O42</f>
        <v>0</v>
      </c>
      <c r="P39" t="str">
        <f>T('Lithology Log'!P42)</f>
        <v/>
      </c>
      <c r="Q39" t="str">
        <f>T('Lithology Log'!Q42)</f>
        <v/>
      </c>
      <c r="R39" t="str">
        <f>T('Lithology Log'!R42)</f>
        <v>fo1</v>
      </c>
      <c r="S39" t="str">
        <f>T('Lithology Log'!S42)</f>
        <v>an</v>
      </c>
      <c r="T39" t="str">
        <f>T('Lithology Log'!T42)</f>
        <v>dk</v>
      </c>
      <c r="U39" t="str">
        <f>T('Lithology Log'!U42)</f>
        <v>bk</v>
      </c>
      <c r="V39" t="str">
        <f>T('Lithology Log'!V42)</f>
        <v/>
      </c>
      <c r="W39" t="str">
        <f>T('Lithology Log'!W42)</f>
        <v>fg</v>
      </c>
      <c r="X39" t="str">
        <f>T('Lithology Log'!X42)</f>
        <v/>
      </c>
      <c r="AB39" s="55"/>
      <c r="AD39">
        <v>57119472</v>
      </c>
    </row>
    <row r="40" spans="1:30" x14ac:dyDescent="0.2">
      <c r="A40" s="38" t="s">
        <v>127</v>
      </c>
      <c r="B40" s="39">
        <f>'Lithology Log'!A43</f>
        <v>62.2</v>
      </c>
      <c r="C40" s="39">
        <f>'Lithology Log'!B43</f>
        <v>62.4</v>
      </c>
      <c r="D40" s="54" t="str">
        <f>T('Lithology Log'!D43)</f>
        <v/>
      </c>
      <c r="E40" t="str">
        <f>T('Lithology Log'!E43)</f>
        <v>ORG</v>
      </c>
      <c r="F40" t="str">
        <f>T('Lithology Log'!F43)</f>
        <v/>
      </c>
      <c r="G40" t="str">
        <f>T('Lithology Log'!G43)</f>
        <v>GF</v>
      </c>
      <c r="H40" t="str">
        <f>T('Lithology Log'!H43)</f>
        <v/>
      </c>
      <c r="I40">
        <f>'Lithology Log'!I43</f>
        <v>0</v>
      </c>
      <c r="J40" t="str">
        <f>T('Lithology Log'!J43)</f>
        <v>QZ</v>
      </c>
      <c r="K40" t="str">
        <f>T('Lithology Log'!K43)</f>
        <v/>
      </c>
      <c r="L40">
        <f>('Lithology Log'!L43)</f>
        <v>0</v>
      </c>
      <c r="M40" t="str">
        <f>T('Lithology Log'!M43)</f>
        <v/>
      </c>
      <c r="N40" t="str">
        <f>T('Lithology Log'!N43)</f>
        <v/>
      </c>
      <c r="O40">
        <f>'Lithology Log'!O43</f>
        <v>0</v>
      </c>
      <c r="P40" t="str">
        <f>T('Lithology Log'!P43)</f>
        <v/>
      </c>
      <c r="Q40" t="str">
        <f>T('Lithology Log'!Q43)</f>
        <v/>
      </c>
      <c r="R40" t="str">
        <f>T('Lithology Log'!R43)</f>
        <v/>
      </c>
      <c r="S40" t="str">
        <f>T('Lithology Log'!S43)</f>
        <v/>
      </c>
      <c r="T40" t="str">
        <f>T('Lithology Log'!T43)</f>
        <v>dk</v>
      </c>
      <c r="U40" t="str">
        <f>T('Lithology Log'!U43)</f>
        <v>bk</v>
      </c>
      <c r="V40" t="str">
        <f>T('Lithology Log'!V43)</f>
        <v/>
      </c>
      <c r="W40" t="str">
        <f>T('Lithology Log'!W43)</f>
        <v/>
      </c>
      <c r="X40" t="str">
        <f>T('Lithology Log'!X43)</f>
        <v/>
      </c>
      <c r="Z40" t="s">
        <v>186</v>
      </c>
      <c r="AB40" s="55"/>
      <c r="AD40">
        <v>57119473</v>
      </c>
    </row>
    <row r="41" spans="1:30" x14ac:dyDescent="0.2">
      <c r="A41" s="38" t="s">
        <v>127</v>
      </c>
      <c r="B41" s="39">
        <f>'Lithology Log'!A44</f>
        <v>62.4</v>
      </c>
      <c r="C41" s="39">
        <f>'Lithology Log'!B44</f>
        <v>62.6</v>
      </c>
      <c r="D41" s="54" t="str">
        <f>T('Lithology Log'!D44)</f>
        <v/>
      </c>
      <c r="E41" t="str">
        <f>T('Lithology Log'!E44)</f>
        <v>ORQ</v>
      </c>
      <c r="F41" t="str">
        <f>T('Lithology Log'!F44)</f>
        <v/>
      </c>
      <c r="G41" t="str">
        <f>T('Lithology Log'!G44)</f>
        <v>QZ</v>
      </c>
      <c r="H41" t="str">
        <f>T('Lithology Log'!H44)</f>
        <v/>
      </c>
      <c r="I41">
        <f>'Lithology Log'!I44</f>
        <v>0</v>
      </c>
      <c r="J41" t="str">
        <f>T('Lithology Log'!J44)</f>
        <v>GF</v>
      </c>
      <c r="K41" t="str">
        <f>T('Lithology Log'!K44)</f>
        <v/>
      </c>
      <c r="L41">
        <f>('Lithology Log'!L44)</f>
        <v>0</v>
      </c>
      <c r="M41" t="str">
        <f>T('Lithology Log'!M44)</f>
        <v/>
      </c>
      <c r="N41" t="str">
        <f>T('Lithology Log'!N44)</f>
        <v/>
      </c>
      <c r="O41">
        <f>'Lithology Log'!O44</f>
        <v>0</v>
      </c>
      <c r="P41" t="str">
        <f>T('Lithology Log'!P44)</f>
        <v/>
      </c>
      <c r="Q41" t="str">
        <f>T('Lithology Log'!Q44)</f>
        <v/>
      </c>
      <c r="R41" t="str">
        <f>T('Lithology Log'!R44)</f>
        <v/>
      </c>
      <c r="S41" t="str">
        <f>T('Lithology Log'!S44)</f>
        <v/>
      </c>
      <c r="T41" t="str">
        <f>T('Lithology Log'!T44)</f>
        <v>im</v>
      </c>
      <c r="U41" t="str">
        <f>T('Lithology Log'!U44)</f>
        <v>wh</v>
      </c>
      <c r="V41" t="str">
        <f>T('Lithology Log'!V44)</f>
        <v>bk</v>
      </c>
      <c r="W41" t="str">
        <f>T('Lithology Log'!W44)</f>
        <v/>
      </c>
      <c r="X41" t="str">
        <f>T('Lithology Log'!X44)</f>
        <v/>
      </c>
      <c r="Z41" t="s">
        <v>188</v>
      </c>
      <c r="AB41" s="55"/>
      <c r="AD41">
        <v>57119474</v>
      </c>
    </row>
    <row r="42" spans="1:30" x14ac:dyDescent="0.2">
      <c r="A42" s="38" t="s">
        <v>127</v>
      </c>
      <c r="B42" s="39">
        <f>'Lithology Log'!A45</f>
        <v>62.6</v>
      </c>
      <c r="C42" s="39">
        <f>'Lithology Log'!B45</f>
        <v>63.6</v>
      </c>
      <c r="D42" s="54" t="str">
        <f>T('Lithology Log'!D45)</f>
        <v/>
      </c>
      <c r="E42" t="str">
        <f>T('Lithology Log'!E45)</f>
        <v>ORO</v>
      </c>
      <c r="F42" t="str">
        <f>T('Lithology Log'!F45)</f>
        <v/>
      </c>
      <c r="G42" t="str">
        <f>T('Lithology Log'!G45)</f>
        <v>QZ</v>
      </c>
      <c r="H42" t="str">
        <f>T('Lithology Log'!H45)</f>
        <v/>
      </c>
      <c r="I42">
        <f>'Lithology Log'!I45</f>
        <v>0</v>
      </c>
      <c r="J42" t="str">
        <f>T('Lithology Log'!J45)</f>
        <v/>
      </c>
      <c r="K42" t="str">
        <f>T('Lithology Log'!K45)</f>
        <v/>
      </c>
      <c r="L42">
        <f>('Lithology Log'!L45)</f>
        <v>0</v>
      </c>
      <c r="M42" t="str">
        <f>T('Lithology Log'!M45)</f>
        <v/>
      </c>
      <c r="N42" t="str">
        <f>T('Lithology Log'!N45)</f>
        <v/>
      </c>
      <c r="O42">
        <f>'Lithology Log'!O45</f>
        <v>0</v>
      </c>
      <c r="P42" t="str">
        <f>T('Lithology Log'!P45)</f>
        <v/>
      </c>
      <c r="Q42" t="str">
        <f>T('Lithology Log'!Q45)</f>
        <v/>
      </c>
      <c r="R42" t="str">
        <f>T('Lithology Log'!R45)</f>
        <v/>
      </c>
      <c r="S42" t="str">
        <f>T('Lithology Log'!S45)</f>
        <v/>
      </c>
      <c r="T42" t="str">
        <f>T('Lithology Log'!T45)</f>
        <v>dk</v>
      </c>
      <c r="U42" t="str">
        <f>T('Lithology Log'!U45)</f>
        <v>br</v>
      </c>
      <c r="V42" t="str">
        <f>T('Lithology Log'!V45)</f>
        <v/>
      </c>
      <c r="W42" t="str">
        <f>T('Lithology Log'!W45)</f>
        <v/>
      </c>
      <c r="X42" t="str">
        <f>T('Lithology Log'!X45)</f>
        <v/>
      </c>
      <c r="Z42" t="s">
        <v>190</v>
      </c>
      <c r="AB42" s="55"/>
      <c r="AD42">
        <v>57119475</v>
      </c>
    </row>
    <row r="43" spans="1:30" x14ac:dyDescent="0.2">
      <c r="A43" s="38" t="s">
        <v>127</v>
      </c>
      <c r="B43" s="39">
        <f>'Lithology Log'!A46</f>
        <v>63.6</v>
      </c>
      <c r="C43" s="39">
        <f>'Lithology Log'!B46</f>
        <v>66.7</v>
      </c>
      <c r="D43" s="54" t="str">
        <f>T('Lithology Log'!D46)</f>
        <v/>
      </c>
      <c r="E43" t="str">
        <f>T('Lithology Log'!E46)</f>
        <v>CAV</v>
      </c>
      <c r="F43" t="str">
        <f>T('Lithology Log'!F46)</f>
        <v/>
      </c>
      <c r="G43" t="str">
        <f>T('Lithology Log'!G46)</f>
        <v/>
      </c>
      <c r="H43" t="str">
        <f>T('Lithology Log'!H46)</f>
        <v/>
      </c>
      <c r="I43">
        <f>'Lithology Log'!I46</f>
        <v>0</v>
      </c>
      <c r="J43" t="str">
        <f>T('Lithology Log'!J46)</f>
        <v/>
      </c>
      <c r="K43" t="str">
        <f>T('Lithology Log'!K46)</f>
        <v/>
      </c>
      <c r="L43">
        <f>('Lithology Log'!L46)</f>
        <v>0</v>
      </c>
      <c r="M43" t="str">
        <f>T('Lithology Log'!M46)</f>
        <v/>
      </c>
      <c r="N43" t="str">
        <f>T('Lithology Log'!N46)</f>
        <v/>
      </c>
      <c r="O43">
        <f>'Lithology Log'!O46</f>
        <v>0</v>
      </c>
      <c r="P43" t="str">
        <f>T('Lithology Log'!P46)</f>
        <v/>
      </c>
      <c r="Q43" t="str">
        <f>T('Lithology Log'!Q46)</f>
        <v/>
      </c>
      <c r="R43" t="str">
        <f>T('Lithology Log'!R46)</f>
        <v/>
      </c>
      <c r="S43" t="str">
        <f>T('Lithology Log'!S46)</f>
        <v/>
      </c>
      <c r="T43" t="str">
        <f>T('Lithology Log'!T46)</f>
        <v/>
      </c>
      <c r="U43" t="str">
        <f>T('Lithology Log'!U46)</f>
        <v/>
      </c>
      <c r="V43" t="str">
        <f>T('Lithology Log'!V46)</f>
        <v/>
      </c>
      <c r="W43" t="str">
        <f>T('Lithology Log'!W46)</f>
        <v/>
      </c>
      <c r="X43" t="str">
        <f>T('Lithology Log'!X46)</f>
        <v/>
      </c>
      <c r="Z43" t="s">
        <v>191</v>
      </c>
      <c r="AB43" s="55"/>
      <c r="AD43">
        <v>57119476</v>
      </c>
    </row>
    <row r="44" spans="1:30" x14ac:dyDescent="0.2">
      <c r="A44" s="38" t="s">
        <v>127</v>
      </c>
      <c r="B44" s="39">
        <f>'Lithology Log'!A47</f>
        <v>66.7</v>
      </c>
      <c r="C44" s="39">
        <f>'Lithology Log'!B47</f>
        <v>66.849999999999994</v>
      </c>
      <c r="D44" s="54" t="str">
        <f>T('Lithology Log'!D47)</f>
        <v/>
      </c>
      <c r="E44" t="str">
        <f>T('Lithology Log'!E47)</f>
        <v>ORO</v>
      </c>
      <c r="F44" t="str">
        <f>T('Lithology Log'!F47)</f>
        <v/>
      </c>
      <c r="G44" t="str">
        <f>T('Lithology Log'!G47)</f>
        <v>QZ</v>
      </c>
      <c r="H44" t="str">
        <f>T('Lithology Log'!H47)</f>
        <v/>
      </c>
      <c r="I44">
        <f>'Lithology Log'!I47</f>
        <v>0</v>
      </c>
      <c r="J44" t="str">
        <f>T('Lithology Log'!J47)</f>
        <v/>
      </c>
      <c r="K44" t="str">
        <f>T('Lithology Log'!K47)</f>
        <v/>
      </c>
      <c r="L44">
        <f>('Lithology Log'!L47)</f>
        <v>0</v>
      </c>
      <c r="M44" t="str">
        <f>T('Lithology Log'!M47)</f>
        <v/>
      </c>
      <c r="N44" t="str">
        <f>T('Lithology Log'!N47)</f>
        <v/>
      </c>
      <c r="O44">
        <f>'Lithology Log'!O47</f>
        <v>0</v>
      </c>
      <c r="P44" t="str">
        <f>T('Lithology Log'!P47)</f>
        <v/>
      </c>
      <c r="Q44" t="str">
        <f>T('Lithology Log'!Q47)</f>
        <v/>
      </c>
      <c r="R44" t="str">
        <f>T('Lithology Log'!R47)</f>
        <v/>
      </c>
      <c r="S44" t="str">
        <f>T('Lithology Log'!S47)</f>
        <v/>
      </c>
      <c r="T44" t="str">
        <f>T('Lithology Log'!T47)</f>
        <v>dk</v>
      </c>
      <c r="U44" t="str">
        <f>T('Lithology Log'!U47)</f>
        <v>br</v>
      </c>
      <c r="V44" t="str">
        <f>T('Lithology Log'!V47)</f>
        <v/>
      </c>
      <c r="W44" t="str">
        <f>T('Lithology Log'!W47)</f>
        <v/>
      </c>
      <c r="X44" t="str">
        <f>T('Lithology Log'!X47)</f>
        <v/>
      </c>
      <c r="Z44" t="s">
        <v>192</v>
      </c>
      <c r="AB44" s="55"/>
      <c r="AD44">
        <v>57119477</v>
      </c>
    </row>
    <row r="45" spans="1:30" x14ac:dyDescent="0.2">
      <c r="A45" s="38" t="s">
        <v>127</v>
      </c>
      <c r="B45" s="39">
        <f>'Lithology Log'!A48</f>
        <v>66.849999999999994</v>
      </c>
      <c r="C45" s="39">
        <f>'Lithology Log'!B48</f>
        <v>67.2</v>
      </c>
      <c r="D45" s="54" t="str">
        <f>T('Lithology Log'!D48)</f>
        <v/>
      </c>
      <c r="E45" t="str">
        <f>T('Lithology Log'!E48)</f>
        <v>ORO</v>
      </c>
      <c r="F45" t="str">
        <f>T('Lithology Log'!F48)</f>
        <v/>
      </c>
      <c r="G45" t="str">
        <f>T('Lithology Log'!G48)</f>
        <v>QZ</v>
      </c>
      <c r="H45" t="str">
        <f>T('Lithology Log'!H48)</f>
        <v/>
      </c>
      <c r="I45">
        <f>'Lithology Log'!I48</f>
        <v>0</v>
      </c>
      <c r="J45" t="str">
        <f>T('Lithology Log'!J48)</f>
        <v/>
      </c>
      <c r="K45" t="str">
        <f>T('Lithology Log'!K48)</f>
        <v/>
      </c>
      <c r="L45">
        <f>('Lithology Log'!L48)</f>
        <v>0</v>
      </c>
      <c r="M45" t="str">
        <f>T('Lithology Log'!M48)</f>
        <v/>
      </c>
      <c r="N45" t="str">
        <f>T('Lithology Log'!N48)</f>
        <v/>
      </c>
      <c r="O45">
        <f>'Lithology Log'!O48</f>
        <v>0</v>
      </c>
      <c r="P45" t="str">
        <f>T('Lithology Log'!P48)</f>
        <v/>
      </c>
      <c r="Q45" t="str">
        <f>T('Lithology Log'!Q48)</f>
        <v/>
      </c>
      <c r="R45" t="str">
        <f>T('Lithology Log'!R48)</f>
        <v/>
      </c>
      <c r="S45" t="str">
        <f>T('Lithology Log'!S48)</f>
        <v/>
      </c>
      <c r="T45" t="str">
        <f>T('Lithology Log'!T48)</f>
        <v>dk</v>
      </c>
      <c r="U45" t="str">
        <f>T('Lithology Log'!U48)</f>
        <v>br</v>
      </c>
      <c r="V45" t="str">
        <f>T('Lithology Log'!V48)</f>
        <v/>
      </c>
      <c r="W45" t="str">
        <f>T('Lithology Log'!W48)</f>
        <v/>
      </c>
      <c r="X45" t="str">
        <f>T('Lithology Log'!X48)</f>
        <v/>
      </c>
      <c r="Z45" t="s">
        <v>193</v>
      </c>
      <c r="AB45" s="55"/>
      <c r="AD45">
        <v>57119478</v>
      </c>
    </row>
    <row r="46" spans="1:30" x14ac:dyDescent="0.2">
      <c r="A46" s="38" t="s">
        <v>127</v>
      </c>
      <c r="B46" s="39">
        <f>'Lithology Log'!A49</f>
        <v>67.2</v>
      </c>
      <c r="C46" s="39">
        <f>'Lithology Log'!B49</f>
        <v>67.900000000000006</v>
      </c>
      <c r="D46" s="54" t="str">
        <f>T('Lithology Log'!D49)</f>
        <v/>
      </c>
      <c r="E46" t="str">
        <f>T('Lithology Log'!E49)</f>
        <v>MXB</v>
      </c>
      <c r="F46" t="str">
        <f>T('Lithology Log'!F49)</f>
        <v/>
      </c>
      <c r="G46" t="str">
        <f>T('Lithology Log'!G49)</f>
        <v>MU</v>
      </c>
      <c r="H46" t="str">
        <f>T('Lithology Log'!H49)</f>
        <v/>
      </c>
      <c r="I46">
        <f>'Lithology Log'!I49</f>
        <v>0</v>
      </c>
      <c r="J46" t="str">
        <f>T('Lithology Log'!J49)</f>
        <v>CH</v>
      </c>
      <c r="K46" t="str">
        <f>T('Lithology Log'!K49)</f>
        <v/>
      </c>
      <c r="L46">
        <f>('Lithology Log'!L49)</f>
        <v>0</v>
      </c>
      <c r="M46" t="str">
        <f>T('Lithology Log'!M49)</f>
        <v/>
      </c>
      <c r="N46" t="str">
        <f>T('Lithology Log'!N49)</f>
        <v/>
      </c>
      <c r="O46">
        <f>'Lithology Log'!O49</f>
        <v>0</v>
      </c>
      <c r="P46" t="str">
        <f>T('Lithology Log'!P49)</f>
        <v/>
      </c>
      <c r="Q46" t="str">
        <f>T('Lithology Log'!Q49)</f>
        <v/>
      </c>
      <c r="R46" t="str">
        <f>T('Lithology Log'!R49)</f>
        <v>fo3</v>
      </c>
      <c r="S46" t="str">
        <f>T('Lithology Log'!S49)</f>
        <v/>
      </c>
      <c r="T46" t="str">
        <f>T('Lithology Log'!T49)</f>
        <v>im</v>
      </c>
      <c r="U46" t="str">
        <f>T('Lithology Log'!U49)</f>
        <v>gy</v>
      </c>
      <c r="V46" t="str">
        <f>T('Lithology Log'!V49)</f>
        <v/>
      </c>
      <c r="W46" t="str">
        <f>T('Lithology Log'!W49)</f>
        <v/>
      </c>
      <c r="X46" t="str">
        <f>T('Lithology Log'!X49)</f>
        <v/>
      </c>
      <c r="AB46" s="55"/>
      <c r="AD46">
        <v>57119479</v>
      </c>
    </row>
    <row r="47" spans="1:30" x14ac:dyDescent="0.2">
      <c r="A47" s="38" t="s">
        <v>127</v>
      </c>
      <c r="B47" s="39">
        <f>'Lithology Log'!A50</f>
        <v>67.900000000000006</v>
      </c>
      <c r="C47" s="39">
        <f>'Lithology Log'!B50</f>
        <v>68.25</v>
      </c>
      <c r="D47" s="54" t="str">
        <f>T('Lithology Log'!D50)</f>
        <v/>
      </c>
      <c r="E47" t="str">
        <f>T('Lithology Log'!E50)</f>
        <v>LOS</v>
      </c>
      <c r="F47" t="str">
        <f>T('Lithology Log'!F50)</f>
        <v/>
      </c>
      <c r="G47" t="str">
        <f>T('Lithology Log'!G50)</f>
        <v/>
      </c>
      <c r="H47" t="str">
        <f>T('Lithology Log'!H50)</f>
        <v/>
      </c>
      <c r="I47">
        <f>'Lithology Log'!I50</f>
        <v>0</v>
      </c>
      <c r="J47" t="str">
        <f>T('Lithology Log'!J50)</f>
        <v/>
      </c>
      <c r="K47" t="str">
        <f>T('Lithology Log'!K50)</f>
        <v/>
      </c>
      <c r="L47">
        <f>('Lithology Log'!L50)</f>
        <v>0</v>
      </c>
      <c r="M47" t="str">
        <f>T('Lithology Log'!M50)</f>
        <v/>
      </c>
      <c r="N47" t="str">
        <f>T('Lithology Log'!N50)</f>
        <v/>
      </c>
      <c r="O47">
        <f>'Lithology Log'!O50</f>
        <v>0</v>
      </c>
      <c r="P47" t="str">
        <f>T('Lithology Log'!P50)</f>
        <v/>
      </c>
      <c r="Q47" t="str">
        <f>T('Lithology Log'!Q50)</f>
        <v/>
      </c>
      <c r="R47" t="str">
        <f>T('Lithology Log'!R50)</f>
        <v/>
      </c>
      <c r="S47" t="str">
        <f>T('Lithology Log'!S50)</f>
        <v/>
      </c>
      <c r="T47" t="str">
        <f>T('Lithology Log'!T50)</f>
        <v/>
      </c>
      <c r="U47" t="str">
        <f>T('Lithology Log'!U50)</f>
        <v/>
      </c>
      <c r="V47" t="str">
        <f>T('Lithology Log'!V50)</f>
        <v/>
      </c>
      <c r="W47" t="str">
        <f>T('Lithology Log'!W50)</f>
        <v/>
      </c>
      <c r="X47" t="str">
        <f>T('Lithology Log'!X50)</f>
        <v/>
      </c>
      <c r="AB47" s="55"/>
      <c r="AD47">
        <v>57119480</v>
      </c>
    </row>
    <row r="48" spans="1:30" x14ac:dyDescent="0.2">
      <c r="A48" s="38" t="s">
        <v>127</v>
      </c>
      <c r="B48" s="39">
        <f>'Lithology Log'!A51</f>
        <v>68.25</v>
      </c>
      <c r="C48" s="39">
        <f>'Lithology Log'!B51</f>
        <v>68.599999999999994</v>
      </c>
      <c r="D48" s="54" t="str">
        <f>T('Lithology Log'!D51)</f>
        <v/>
      </c>
      <c r="E48" t="str">
        <f>T('Lithology Log'!E51)</f>
        <v>MXB</v>
      </c>
      <c r="F48" t="str">
        <f>T('Lithology Log'!F51)</f>
        <v/>
      </c>
      <c r="G48" t="str">
        <f>T('Lithology Log'!G51)</f>
        <v>MU</v>
      </c>
      <c r="H48" t="str">
        <f>T('Lithology Log'!H51)</f>
        <v/>
      </c>
      <c r="I48">
        <f>'Lithology Log'!I51</f>
        <v>0</v>
      </c>
      <c r="J48" t="str">
        <f>T('Lithology Log'!J51)</f>
        <v>CH</v>
      </c>
      <c r="K48" t="str">
        <f>T('Lithology Log'!K51)</f>
        <v/>
      </c>
      <c r="L48">
        <f>('Lithology Log'!L51)</f>
        <v>0</v>
      </c>
      <c r="M48" t="str">
        <f>T('Lithology Log'!M51)</f>
        <v/>
      </c>
      <c r="N48" t="str">
        <f>T('Lithology Log'!N51)</f>
        <v/>
      </c>
      <c r="O48">
        <f>'Lithology Log'!O51</f>
        <v>0</v>
      </c>
      <c r="P48" t="str">
        <f>T('Lithology Log'!P51)</f>
        <v/>
      </c>
      <c r="Q48" t="str">
        <f>T('Lithology Log'!Q51)</f>
        <v/>
      </c>
      <c r="R48" t="str">
        <f>T('Lithology Log'!R51)</f>
        <v>fo1</v>
      </c>
      <c r="S48" t="str">
        <f>T('Lithology Log'!S51)</f>
        <v/>
      </c>
      <c r="T48" t="str">
        <f>T('Lithology Log'!T51)</f>
        <v>im</v>
      </c>
      <c r="U48" t="str">
        <f>T('Lithology Log'!U51)</f>
        <v>gy</v>
      </c>
      <c r="V48" t="str">
        <f>T('Lithology Log'!V51)</f>
        <v/>
      </c>
      <c r="W48" t="str">
        <f>T('Lithology Log'!W51)</f>
        <v/>
      </c>
      <c r="X48" t="str">
        <f>T('Lithology Log'!X51)</f>
        <v/>
      </c>
      <c r="AB48" s="55"/>
      <c r="AD48">
        <v>57119481</v>
      </c>
    </row>
    <row r="49" spans="1:30" x14ac:dyDescent="0.2">
      <c r="A49" s="38" t="s">
        <v>127</v>
      </c>
      <c r="B49" s="39">
        <f>'Lithology Log'!A52</f>
        <v>68.599999999999994</v>
      </c>
      <c r="C49" s="39">
        <f>'Lithology Log'!B52</f>
        <v>69.25</v>
      </c>
      <c r="D49" s="54" t="str">
        <f>T('Lithology Log'!D52)</f>
        <v/>
      </c>
      <c r="E49" t="str">
        <f>T('Lithology Log'!E52)</f>
        <v>LOS</v>
      </c>
      <c r="F49" t="str">
        <f>T('Lithology Log'!F52)</f>
        <v/>
      </c>
      <c r="G49" t="str">
        <f>T('Lithology Log'!G52)</f>
        <v/>
      </c>
      <c r="H49" t="str">
        <f>T('Lithology Log'!H52)</f>
        <v/>
      </c>
      <c r="I49">
        <f>'Lithology Log'!I52</f>
        <v>0</v>
      </c>
      <c r="J49" t="str">
        <f>T('Lithology Log'!J52)</f>
        <v/>
      </c>
      <c r="K49" t="str">
        <f>T('Lithology Log'!K52)</f>
        <v/>
      </c>
      <c r="L49">
        <f>('Lithology Log'!L52)</f>
        <v>0</v>
      </c>
      <c r="M49" t="str">
        <f>T('Lithology Log'!M52)</f>
        <v/>
      </c>
      <c r="N49" t="str">
        <f>T('Lithology Log'!N52)</f>
        <v/>
      </c>
      <c r="O49">
        <f>'Lithology Log'!O52</f>
        <v>0</v>
      </c>
      <c r="P49" t="str">
        <f>T('Lithology Log'!P52)</f>
        <v/>
      </c>
      <c r="Q49" t="str">
        <f>T('Lithology Log'!Q52)</f>
        <v/>
      </c>
      <c r="R49" t="str">
        <f>T('Lithology Log'!R52)</f>
        <v/>
      </c>
      <c r="S49" t="str">
        <f>T('Lithology Log'!S52)</f>
        <v/>
      </c>
      <c r="T49" t="str">
        <f>T('Lithology Log'!T52)</f>
        <v/>
      </c>
      <c r="U49" t="str">
        <f>T('Lithology Log'!U52)</f>
        <v/>
      </c>
      <c r="V49" t="str">
        <f>T('Lithology Log'!V52)</f>
        <v/>
      </c>
      <c r="W49" t="str">
        <f>T('Lithology Log'!W52)</f>
        <v/>
      </c>
      <c r="X49" t="str">
        <f>T('Lithology Log'!X52)</f>
        <v/>
      </c>
      <c r="AB49" s="55"/>
      <c r="AD49">
        <v>57119482</v>
      </c>
    </row>
    <row r="50" spans="1:30" x14ac:dyDescent="0.2">
      <c r="A50" s="38" t="s">
        <v>127</v>
      </c>
      <c r="B50" s="39">
        <f>'Lithology Log'!A53</f>
        <v>69.25</v>
      </c>
      <c r="C50" s="39">
        <f>'Lithology Log'!B53</f>
        <v>70</v>
      </c>
      <c r="D50" s="54" t="str">
        <f>T('Lithology Log'!D53)</f>
        <v/>
      </c>
      <c r="E50" t="str">
        <f>T('Lithology Log'!E53)</f>
        <v>ORO</v>
      </c>
      <c r="F50" t="str">
        <f>T('Lithology Log'!F53)</f>
        <v/>
      </c>
      <c r="G50" t="str">
        <f>T('Lithology Log'!G53)</f>
        <v/>
      </c>
      <c r="H50" t="str">
        <f>T('Lithology Log'!H53)</f>
        <v/>
      </c>
      <c r="I50">
        <f>'Lithology Log'!I53</f>
        <v>0</v>
      </c>
      <c r="J50" t="str">
        <f>T('Lithology Log'!J53)</f>
        <v/>
      </c>
      <c r="K50" t="str">
        <f>T('Lithology Log'!K53)</f>
        <v/>
      </c>
      <c r="L50">
        <f>('Lithology Log'!L53)</f>
        <v>0</v>
      </c>
      <c r="M50" t="str">
        <f>T('Lithology Log'!M53)</f>
        <v/>
      </c>
      <c r="N50" t="str">
        <f>T('Lithology Log'!N53)</f>
        <v/>
      </c>
      <c r="O50">
        <f>'Lithology Log'!O53</f>
        <v>0</v>
      </c>
      <c r="P50" t="str">
        <f>T('Lithology Log'!P53)</f>
        <v/>
      </c>
      <c r="Q50" t="str">
        <f>T('Lithology Log'!Q53)</f>
        <v/>
      </c>
      <c r="R50" t="str">
        <f>T('Lithology Log'!R53)</f>
        <v/>
      </c>
      <c r="S50" t="str">
        <f>T('Lithology Log'!S53)</f>
        <v/>
      </c>
      <c r="T50" t="str">
        <f>T('Lithology Log'!T53)</f>
        <v/>
      </c>
      <c r="U50" t="str">
        <f>T('Lithology Log'!U53)</f>
        <v/>
      </c>
      <c r="V50" t="str">
        <f>T('Lithology Log'!V53)</f>
        <v/>
      </c>
      <c r="W50" t="str">
        <f>T('Lithology Log'!W53)</f>
        <v/>
      </c>
      <c r="X50" t="str">
        <f>T('Lithology Log'!X53)</f>
        <v/>
      </c>
      <c r="AB50" s="55"/>
      <c r="AD50">
        <v>57119483</v>
      </c>
    </row>
    <row r="51" spans="1:30" x14ac:dyDescent="0.2">
      <c r="A51" s="38" t="s">
        <v>127</v>
      </c>
      <c r="B51" s="39">
        <f>'Lithology Log'!A54</f>
        <v>70</v>
      </c>
      <c r="C51" s="39">
        <f>'Lithology Log'!B54</f>
        <v>70.3</v>
      </c>
      <c r="D51" s="54" t="str">
        <f>T('Lithology Log'!D54)</f>
        <v/>
      </c>
      <c r="E51" t="str">
        <f>T('Lithology Log'!E54)</f>
        <v>LOS</v>
      </c>
      <c r="F51" t="str">
        <f>T('Lithology Log'!F54)</f>
        <v/>
      </c>
      <c r="G51" t="str">
        <f>T('Lithology Log'!G54)</f>
        <v/>
      </c>
      <c r="H51" t="str">
        <f>T('Lithology Log'!H54)</f>
        <v/>
      </c>
      <c r="I51">
        <f>'Lithology Log'!I54</f>
        <v>0</v>
      </c>
      <c r="J51" t="str">
        <f>T('Lithology Log'!J54)</f>
        <v/>
      </c>
      <c r="K51" t="str">
        <f>T('Lithology Log'!K54)</f>
        <v/>
      </c>
      <c r="L51">
        <f>('Lithology Log'!L54)</f>
        <v>0</v>
      </c>
      <c r="M51" t="str">
        <f>T('Lithology Log'!M54)</f>
        <v/>
      </c>
      <c r="N51" t="str">
        <f>T('Lithology Log'!N54)</f>
        <v/>
      </c>
      <c r="O51">
        <f>'Lithology Log'!O54</f>
        <v>0</v>
      </c>
      <c r="P51" t="str">
        <f>T('Lithology Log'!P54)</f>
        <v/>
      </c>
      <c r="Q51" t="str">
        <f>T('Lithology Log'!Q54)</f>
        <v/>
      </c>
      <c r="R51" t="str">
        <f>T('Lithology Log'!R54)</f>
        <v/>
      </c>
      <c r="S51" t="str">
        <f>T('Lithology Log'!S54)</f>
        <v/>
      </c>
      <c r="T51" t="str">
        <f>T('Lithology Log'!T54)</f>
        <v/>
      </c>
      <c r="U51" t="str">
        <f>T('Lithology Log'!U54)</f>
        <v/>
      </c>
      <c r="V51" t="str">
        <f>T('Lithology Log'!V54)</f>
        <v/>
      </c>
      <c r="W51" t="str">
        <f>T('Lithology Log'!W54)</f>
        <v/>
      </c>
      <c r="X51" t="str">
        <f>T('Lithology Log'!X54)</f>
        <v/>
      </c>
      <c r="AB51" s="55"/>
      <c r="AD51">
        <v>57119484</v>
      </c>
    </row>
    <row r="52" spans="1:30" x14ac:dyDescent="0.2">
      <c r="A52" s="38" t="s">
        <v>127</v>
      </c>
      <c r="B52" s="39">
        <f>'Lithology Log'!A55</f>
        <v>70.3</v>
      </c>
      <c r="C52" s="39">
        <f>'Lithology Log'!B55</f>
        <v>71.099999999999994</v>
      </c>
      <c r="D52" s="54" t="str">
        <f>T('Lithology Log'!D55)</f>
        <v/>
      </c>
      <c r="E52" t="str">
        <f>T('Lithology Log'!E55)</f>
        <v>OXG</v>
      </c>
      <c r="F52" t="str">
        <f>T('Lithology Log'!F55)</f>
        <v/>
      </c>
      <c r="G52" t="str">
        <f>T('Lithology Log'!G55)</f>
        <v/>
      </c>
      <c r="H52" t="str">
        <f>T('Lithology Log'!H55)</f>
        <v/>
      </c>
      <c r="I52">
        <f>'Lithology Log'!I55</f>
        <v>0</v>
      </c>
      <c r="J52" t="str">
        <f>T('Lithology Log'!J55)</f>
        <v/>
      </c>
      <c r="K52" t="str">
        <f>T('Lithology Log'!K55)</f>
        <v/>
      </c>
      <c r="L52">
        <f>('Lithology Log'!L55)</f>
        <v>0</v>
      </c>
      <c r="M52" t="str">
        <f>T('Lithology Log'!M55)</f>
        <v/>
      </c>
      <c r="N52" t="str">
        <f>T('Lithology Log'!N55)</f>
        <v/>
      </c>
      <c r="O52">
        <f>'Lithology Log'!O55</f>
        <v>0</v>
      </c>
      <c r="P52" t="str">
        <f>T('Lithology Log'!P55)</f>
        <v/>
      </c>
      <c r="Q52" t="str">
        <f>T('Lithology Log'!Q55)</f>
        <v/>
      </c>
      <c r="R52" t="str">
        <f>T('Lithology Log'!R55)</f>
        <v/>
      </c>
      <c r="S52" t="str">
        <f>T('Lithology Log'!S55)</f>
        <v/>
      </c>
      <c r="T52" t="str">
        <f>T('Lithology Log'!T55)</f>
        <v/>
      </c>
      <c r="U52" t="str">
        <f>T('Lithology Log'!U55)</f>
        <v/>
      </c>
      <c r="V52" t="str">
        <f>T('Lithology Log'!V55)</f>
        <v/>
      </c>
      <c r="W52" t="str">
        <f>T('Lithology Log'!W55)</f>
        <v/>
      </c>
      <c r="X52" t="str">
        <f>T('Lithology Log'!X55)</f>
        <v/>
      </c>
      <c r="AB52" s="55"/>
      <c r="AD52">
        <v>57119485</v>
      </c>
    </row>
    <row r="53" spans="1:30" x14ac:dyDescent="0.2">
      <c r="A53" s="38" t="s">
        <v>127</v>
      </c>
      <c r="B53" s="39">
        <f>'Lithology Log'!A56</f>
        <v>71.099999999999994</v>
      </c>
      <c r="C53" s="39">
        <f>'Lithology Log'!B56</f>
        <v>79.099999999999994</v>
      </c>
      <c r="D53" s="54" t="str">
        <f>T('Lithology Log'!D56)</f>
        <v/>
      </c>
      <c r="E53" t="str">
        <f>T('Lithology Log'!E56)</f>
        <v>VMQ</v>
      </c>
      <c r="F53" t="str">
        <f>T('Lithology Log'!F56)</f>
        <v/>
      </c>
      <c r="G53" t="str">
        <f>T('Lithology Log'!G56)</f>
        <v/>
      </c>
      <c r="H53" t="str">
        <f>T('Lithology Log'!H56)</f>
        <v/>
      </c>
      <c r="I53">
        <f>'Lithology Log'!I56</f>
        <v>0</v>
      </c>
      <c r="J53" t="str">
        <f>T('Lithology Log'!J56)</f>
        <v/>
      </c>
      <c r="K53" t="str">
        <f>T('Lithology Log'!K56)</f>
        <v/>
      </c>
      <c r="L53">
        <f>('Lithology Log'!L56)</f>
        <v>0</v>
      </c>
      <c r="M53" t="str">
        <f>T('Lithology Log'!M56)</f>
        <v/>
      </c>
      <c r="N53" t="str">
        <f>T('Lithology Log'!N56)</f>
        <v/>
      </c>
      <c r="O53">
        <f>'Lithology Log'!O56</f>
        <v>0</v>
      </c>
      <c r="P53" t="str">
        <f>T('Lithology Log'!P56)</f>
        <v/>
      </c>
      <c r="Q53" t="str">
        <f>T('Lithology Log'!Q56)</f>
        <v/>
      </c>
      <c r="R53" t="str">
        <f>T('Lithology Log'!R56)</f>
        <v/>
      </c>
      <c r="S53" t="str">
        <f>T('Lithology Log'!S56)</f>
        <v/>
      </c>
      <c r="T53" t="str">
        <f>T('Lithology Log'!T56)</f>
        <v/>
      </c>
      <c r="U53" t="str">
        <f>T('Lithology Log'!U56)</f>
        <v/>
      </c>
      <c r="V53" t="str">
        <f>T('Lithology Log'!V56)</f>
        <v/>
      </c>
      <c r="W53" t="str">
        <f>T('Lithology Log'!W56)</f>
        <v/>
      </c>
      <c r="X53" t="str">
        <f>T('Lithology Log'!X56)</f>
        <v/>
      </c>
      <c r="AB53" s="55"/>
      <c r="AD53">
        <v>57119486</v>
      </c>
    </row>
    <row r="54" spans="1:30" x14ac:dyDescent="0.2">
      <c r="A54" s="38" t="s">
        <v>127</v>
      </c>
      <c r="B54" s="39">
        <f>'Lithology Log'!A57</f>
        <v>79.099999999999994</v>
      </c>
      <c r="C54" s="39">
        <f>'Lithology Log'!B57</f>
        <v>79.3</v>
      </c>
      <c r="D54" s="54" t="str">
        <f>T('Lithology Log'!D57)</f>
        <v/>
      </c>
      <c r="E54" t="str">
        <f>T('Lithology Log'!E57)</f>
        <v>LOS</v>
      </c>
      <c r="F54" t="str">
        <f>T('Lithology Log'!F57)</f>
        <v/>
      </c>
      <c r="G54" t="str">
        <f>T('Lithology Log'!G57)</f>
        <v/>
      </c>
      <c r="H54" t="str">
        <f>T('Lithology Log'!H57)</f>
        <v/>
      </c>
      <c r="I54">
        <f>'Lithology Log'!I57</f>
        <v>0</v>
      </c>
      <c r="J54" t="str">
        <f>T('Lithology Log'!J57)</f>
        <v/>
      </c>
      <c r="K54" t="str">
        <f>T('Lithology Log'!K57)</f>
        <v/>
      </c>
      <c r="L54">
        <f>('Lithology Log'!L57)</f>
        <v>0</v>
      </c>
      <c r="M54" t="str">
        <f>T('Lithology Log'!M57)</f>
        <v/>
      </c>
      <c r="N54" t="str">
        <f>T('Lithology Log'!N57)</f>
        <v/>
      </c>
      <c r="O54">
        <f>'Lithology Log'!O57</f>
        <v>0</v>
      </c>
      <c r="P54" t="str">
        <f>T('Lithology Log'!P57)</f>
        <v/>
      </c>
      <c r="Q54" t="str">
        <f>T('Lithology Log'!Q57)</f>
        <v/>
      </c>
      <c r="R54" t="str">
        <f>T('Lithology Log'!R57)</f>
        <v/>
      </c>
      <c r="S54" t="str">
        <f>T('Lithology Log'!S57)</f>
        <v/>
      </c>
      <c r="T54" t="str">
        <f>T('Lithology Log'!T57)</f>
        <v/>
      </c>
      <c r="U54" t="str">
        <f>T('Lithology Log'!U57)</f>
        <v/>
      </c>
      <c r="V54" t="str">
        <f>T('Lithology Log'!V57)</f>
        <v/>
      </c>
      <c r="W54" t="str">
        <f>T('Lithology Log'!W57)</f>
        <v/>
      </c>
      <c r="X54" t="str">
        <f>T('Lithology Log'!X57)</f>
        <v/>
      </c>
      <c r="AB54" s="55"/>
      <c r="AD54">
        <v>57119487</v>
      </c>
    </row>
    <row r="55" spans="1:30" x14ac:dyDescent="0.2">
      <c r="A55" s="38" t="s">
        <v>127</v>
      </c>
      <c r="B55" s="39">
        <f>'Lithology Log'!A58</f>
        <v>79.3</v>
      </c>
      <c r="C55" s="39">
        <f>'Lithology Log'!B58</f>
        <v>90.5</v>
      </c>
      <c r="D55" s="54" t="str">
        <f>T('Lithology Log'!D58)</f>
        <v/>
      </c>
      <c r="E55" t="str">
        <f>T('Lithology Log'!E58)</f>
        <v>MXR</v>
      </c>
      <c r="F55" t="str">
        <f>T('Lithology Log'!F58)</f>
        <v/>
      </c>
      <c r="G55" t="str">
        <f>T('Lithology Log'!G58)</f>
        <v/>
      </c>
      <c r="H55" t="str">
        <f>T('Lithology Log'!H58)</f>
        <v/>
      </c>
      <c r="I55">
        <f>'Lithology Log'!I58</f>
        <v>0</v>
      </c>
      <c r="J55" t="str">
        <f>T('Lithology Log'!J58)</f>
        <v/>
      </c>
      <c r="K55" t="str">
        <f>T('Lithology Log'!K58)</f>
        <v/>
      </c>
      <c r="L55">
        <f>('Lithology Log'!L58)</f>
        <v>0</v>
      </c>
      <c r="M55" t="str">
        <f>T('Lithology Log'!M58)</f>
        <v/>
      </c>
      <c r="N55" t="str">
        <f>T('Lithology Log'!N58)</f>
        <v/>
      </c>
      <c r="O55">
        <f>'Lithology Log'!O58</f>
        <v>0</v>
      </c>
      <c r="P55" t="str">
        <f>T('Lithology Log'!P58)</f>
        <v/>
      </c>
      <c r="Q55" t="str">
        <f>T('Lithology Log'!Q58)</f>
        <v/>
      </c>
      <c r="R55" t="str">
        <f>T('Lithology Log'!R58)</f>
        <v/>
      </c>
      <c r="S55" t="str">
        <f>T('Lithology Log'!S58)</f>
        <v/>
      </c>
      <c r="T55" t="str">
        <f>T('Lithology Log'!T58)</f>
        <v/>
      </c>
      <c r="U55" t="str">
        <f>T('Lithology Log'!U58)</f>
        <v/>
      </c>
      <c r="V55" t="str">
        <f>T('Lithology Log'!V58)</f>
        <v/>
      </c>
      <c r="W55" t="str">
        <f>T('Lithology Log'!W58)</f>
        <v/>
      </c>
      <c r="X55" t="str">
        <f>T('Lithology Log'!X58)</f>
        <v/>
      </c>
      <c r="AB55" s="55"/>
      <c r="AD55">
        <v>57119488</v>
      </c>
    </row>
    <row r="56" spans="1:30" x14ac:dyDescent="0.2">
      <c r="A56" s="38" t="s">
        <v>127</v>
      </c>
      <c r="B56" s="39">
        <f>'Lithology Log'!A59</f>
        <v>90.5</v>
      </c>
      <c r="C56" s="39">
        <f>'Lithology Log'!B59</f>
        <v>90.75</v>
      </c>
      <c r="D56" s="54" t="str">
        <f>T('Lithology Log'!D59)</f>
        <v/>
      </c>
      <c r="E56" t="str">
        <f>T('Lithology Log'!E59)</f>
        <v>LOS</v>
      </c>
      <c r="F56" t="str">
        <f>T('Lithology Log'!F59)</f>
        <v/>
      </c>
      <c r="G56" t="str">
        <f>T('Lithology Log'!G59)</f>
        <v/>
      </c>
      <c r="H56" t="str">
        <f>T('Lithology Log'!H59)</f>
        <v/>
      </c>
      <c r="I56">
        <f>'Lithology Log'!I59</f>
        <v>0</v>
      </c>
      <c r="J56" t="str">
        <f>T('Lithology Log'!J59)</f>
        <v/>
      </c>
      <c r="K56" t="str">
        <f>T('Lithology Log'!K59)</f>
        <v/>
      </c>
      <c r="L56">
        <f>('Lithology Log'!L59)</f>
        <v>0</v>
      </c>
      <c r="M56" t="str">
        <f>T('Lithology Log'!M59)</f>
        <v/>
      </c>
      <c r="N56" t="str">
        <f>T('Lithology Log'!N59)</f>
        <v/>
      </c>
      <c r="O56">
        <f>'Lithology Log'!O59</f>
        <v>0</v>
      </c>
      <c r="P56" t="str">
        <f>T('Lithology Log'!P59)</f>
        <v/>
      </c>
      <c r="Q56" t="str">
        <f>T('Lithology Log'!Q59)</f>
        <v/>
      </c>
      <c r="R56" t="str">
        <f>T('Lithology Log'!R59)</f>
        <v/>
      </c>
      <c r="S56" t="str">
        <f>T('Lithology Log'!S59)</f>
        <v/>
      </c>
      <c r="T56" t="str">
        <f>T('Lithology Log'!T59)</f>
        <v/>
      </c>
      <c r="U56" t="str">
        <f>T('Lithology Log'!U59)</f>
        <v/>
      </c>
      <c r="V56" t="str">
        <f>T('Lithology Log'!V59)</f>
        <v/>
      </c>
      <c r="W56" t="str">
        <f>T('Lithology Log'!W59)</f>
        <v/>
      </c>
      <c r="X56" t="str">
        <f>T('Lithology Log'!X59)</f>
        <v/>
      </c>
      <c r="AB56" s="55"/>
      <c r="AD56">
        <v>57119489</v>
      </c>
    </row>
    <row r="57" spans="1:30" x14ac:dyDescent="0.2">
      <c r="A57" s="38" t="s">
        <v>127</v>
      </c>
      <c r="B57" s="39">
        <f>'Lithology Log'!A60</f>
        <v>90.75</v>
      </c>
      <c r="C57" s="39">
        <f>'Lithology Log'!B60</f>
        <v>96.35</v>
      </c>
      <c r="D57" s="54" t="str">
        <f>T('Lithology Log'!D60)</f>
        <v/>
      </c>
      <c r="E57" t="str">
        <f>T('Lithology Log'!E60)</f>
        <v>MXR</v>
      </c>
      <c r="F57" t="str">
        <f>T('Lithology Log'!F60)</f>
        <v/>
      </c>
      <c r="G57" t="str">
        <f>T('Lithology Log'!G60)</f>
        <v/>
      </c>
      <c r="H57" t="str">
        <f>T('Lithology Log'!H60)</f>
        <v/>
      </c>
      <c r="I57">
        <f>'Lithology Log'!I60</f>
        <v>0</v>
      </c>
      <c r="J57" t="str">
        <f>T('Lithology Log'!J60)</f>
        <v/>
      </c>
      <c r="K57" t="str">
        <f>T('Lithology Log'!K60)</f>
        <v/>
      </c>
      <c r="L57">
        <f>('Lithology Log'!L60)</f>
        <v>0</v>
      </c>
      <c r="M57" t="str">
        <f>T('Lithology Log'!M60)</f>
        <v/>
      </c>
      <c r="N57" t="str">
        <f>T('Lithology Log'!N60)</f>
        <v/>
      </c>
      <c r="O57">
        <f>'Lithology Log'!O60</f>
        <v>0</v>
      </c>
      <c r="P57" t="str">
        <f>T('Lithology Log'!P60)</f>
        <v/>
      </c>
      <c r="Q57" t="str">
        <f>T('Lithology Log'!Q60)</f>
        <v/>
      </c>
      <c r="R57" t="str">
        <f>T('Lithology Log'!R60)</f>
        <v/>
      </c>
      <c r="S57" t="str">
        <f>T('Lithology Log'!S60)</f>
        <v/>
      </c>
      <c r="T57" t="str">
        <f>T('Lithology Log'!T60)</f>
        <v/>
      </c>
      <c r="U57" t="str">
        <f>T('Lithology Log'!U60)</f>
        <v/>
      </c>
      <c r="V57" t="str">
        <f>T('Lithology Log'!V60)</f>
        <v/>
      </c>
      <c r="W57" t="str">
        <f>T('Lithology Log'!W60)</f>
        <v/>
      </c>
      <c r="X57" t="str">
        <f>T('Lithology Log'!X60)</f>
        <v/>
      </c>
      <c r="AB57" s="55"/>
      <c r="AD57">
        <v>57119490</v>
      </c>
    </row>
    <row r="58" spans="1:30" x14ac:dyDescent="0.2">
      <c r="A58" s="38" t="s">
        <v>127</v>
      </c>
      <c r="B58" s="39">
        <f>'Lithology Log'!A61</f>
        <v>96.35</v>
      </c>
      <c r="C58" s="39">
        <f>'Lithology Log'!B61</f>
        <v>98.85</v>
      </c>
      <c r="D58" s="54" t="str">
        <f>T('Lithology Log'!D61)</f>
        <v/>
      </c>
      <c r="E58" t="str">
        <f>T('Lithology Log'!E61)</f>
        <v>ZAP</v>
      </c>
      <c r="F58" t="str">
        <f>T('Lithology Log'!F61)</f>
        <v/>
      </c>
      <c r="G58" t="str">
        <f>T('Lithology Log'!G61)</f>
        <v>MT</v>
      </c>
      <c r="H58" t="str">
        <f>T('Lithology Log'!H61)</f>
        <v>MA</v>
      </c>
      <c r="I58">
        <f>'Lithology Log'!I61</f>
        <v>60</v>
      </c>
      <c r="J58" t="str">
        <f>T('Lithology Log'!J61)</f>
        <v>CC</v>
      </c>
      <c r="K58" t="str">
        <f>T('Lithology Log'!K61)</f>
        <v>FO</v>
      </c>
      <c r="L58">
        <f>('Lithology Log'!L61)</f>
        <v>30</v>
      </c>
      <c r="M58" t="str">
        <f>T('Lithology Log'!M61)</f>
        <v>PY</v>
      </c>
      <c r="N58" t="str">
        <f>T('Lithology Log'!N61)</f>
        <v>SO</v>
      </c>
      <c r="O58">
        <f>'Lithology Log'!O61</f>
        <v>10</v>
      </c>
      <c r="P58" t="str">
        <f>T('Lithology Log'!P61)</f>
        <v/>
      </c>
      <c r="Q58" t="str">
        <f>T('Lithology Log'!Q61)</f>
        <v/>
      </c>
      <c r="R58" t="str">
        <f>T('Lithology Log'!R61)</f>
        <v>fo3</v>
      </c>
      <c r="S58" t="str">
        <f>T('Lithology Log'!S61)</f>
        <v/>
      </c>
      <c r="T58" t="str">
        <f>T('Lithology Log'!T61)</f>
        <v>dk</v>
      </c>
      <c r="U58" t="str">
        <f>T('Lithology Log'!U61)</f>
        <v>bk</v>
      </c>
      <c r="V58" t="str">
        <f>T('Lithology Log'!V61)</f>
        <v>cm</v>
      </c>
      <c r="W58" t="str">
        <f>T('Lithology Log'!W61)</f>
        <v>fg</v>
      </c>
      <c r="X58" t="str">
        <f>T('Lithology Log'!X61)</f>
        <v>rnd2</v>
      </c>
      <c r="Z58" t="s">
        <v>201</v>
      </c>
      <c r="AB58" s="55"/>
      <c r="AD58">
        <v>57119491</v>
      </c>
    </row>
    <row r="59" spans="1:30" x14ac:dyDescent="0.2">
      <c r="A59" s="38" t="s">
        <v>127</v>
      </c>
      <c r="B59" s="39">
        <f>'Lithology Log'!A62</f>
        <v>98.85</v>
      </c>
      <c r="C59" s="39">
        <f>'Lithology Log'!B62</f>
        <v>99.45</v>
      </c>
      <c r="D59" s="54" t="str">
        <f>T('Lithology Log'!D62)</f>
        <v/>
      </c>
      <c r="E59" t="str">
        <f>T('Lithology Log'!E62)</f>
        <v>ZMP</v>
      </c>
      <c r="F59" t="str">
        <f>T('Lithology Log'!F62)</f>
        <v/>
      </c>
      <c r="G59" t="str">
        <f>T('Lithology Log'!G62)</f>
        <v>MT</v>
      </c>
      <c r="H59" t="str">
        <f>T('Lithology Log'!H62)</f>
        <v>MA</v>
      </c>
      <c r="I59">
        <f>'Lithology Log'!I62</f>
        <v>40</v>
      </c>
      <c r="J59" t="str">
        <f>T('Lithology Log'!J62)</f>
        <v>CC</v>
      </c>
      <c r="K59" t="str">
        <f>T('Lithology Log'!K62)</f>
        <v>FO</v>
      </c>
      <c r="L59">
        <f>('Lithology Log'!L62)</f>
        <v>50</v>
      </c>
      <c r="M59" t="str">
        <f>T('Lithology Log'!M62)</f>
        <v>PY</v>
      </c>
      <c r="N59" t="str">
        <f>T('Lithology Log'!N62)</f>
        <v>SO</v>
      </c>
      <c r="O59">
        <f>'Lithology Log'!O62</f>
        <v>10</v>
      </c>
      <c r="P59" t="str">
        <f>T('Lithology Log'!P62)</f>
        <v/>
      </c>
      <c r="Q59" t="str">
        <f>T('Lithology Log'!Q62)</f>
        <v/>
      </c>
      <c r="R59" t="str">
        <f>T('Lithology Log'!R62)</f>
        <v>fo2</v>
      </c>
      <c r="S59" t="str">
        <f>T('Lithology Log'!S62)</f>
        <v/>
      </c>
      <c r="T59" t="str">
        <f>T('Lithology Log'!T62)</f>
        <v>im</v>
      </c>
      <c r="U59" t="str">
        <f>T('Lithology Log'!U62)</f>
        <v>bk</v>
      </c>
      <c r="V59" t="str">
        <f>T('Lithology Log'!V62)</f>
        <v>cm</v>
      </c>
      <c r="W59" t="str">
        <f>T('Lithology Log'!W62)</f>
        <v>mg</v>
      </c>
      <c r="X59" t="str">
        <f>T('Lithology Log'!X62)</f>
        <v>ang1</v>
      </c>
      <c r="Z59" t="s">
        <v>202</v>
      </c>
      <c r="AB59" s="55"/>
      <c r="AD59">
        <v>57119492</v>
      </c>
    </row>
    <row r="60" spans="1:30" x14ac:dyDescent="0.2">
      <c r="A60" s="38" t="s">
        <v>127</v>
      </c>
      <c r="B60" s="39">
        <f>'Lithology Log'!A63</f>
        <v>99.45</v>
      </c>
      <c r="C60" s="39">
        <f>'Lithology Log'!B63</f>
        <v>101.3</v>
      </c>
      <c r="D60" s="54" t="str">
        <f>T('Lithology Log'!D63)</f>
        <v/>
      </c>
      <c r="E60" t="str">
        <f>T('Lithology Log'!E63)</f>
        <v>MXS</v>
      </c>
      <c r="F60" t="str">
        <f>T('Lithology Log'!F63)</f>
        <v/>
      </c>
      <c r="G60" t="str">
        <f>T('Lithology Log'!G63)</f>
        <v>SE</v>
      </c>
      <c r="H60" t="str">
        <f>T('Lithology Log'!H63)</f>
        <v>FO</v>
      </c>
      <c r="I60">
        <f>'Lithology Log'!I63</f>
        <v>30</v>
      </c>
      <c r="J60" t="str">
        <f>T('Lithology Log'!J63)</f>
        <v>MU</v>
      </c>
      <c r="K60" t="str">
        <f>T('Lithology Log'!K63)</f>
        <v>FO</v>
      </c>
      <c r="L60">
        <f>('Lithology Log'!L63)</f>
        <v>20</v>
      </c>
      <c r="M60" t="str">
        <f>T('Lithology Log'!M63)</f>
        <v>TC</v>
      </c>
      <c r="N60" t="str">
        <f>T('Lithology Log'!N63)</f>
        <v>FO</v>
      </c>
      <c r="O60">
        <f>'Lithology Log'!O63</f>
        <v>30</v>
      </c>
      <c r="P60" t="str">
        <f>T('Lithology Log'!P63)</f>
        <v/>
      </c>
      <c r="Q60" t="str">
        <f>T('Lithology Log'!Q63)</f>
        <v/>
      </c>
      <c r="R60" t="str">
        <f>T('Lithology Log'!R63)</f>
        <v>fo3</v>
      </c>
      <c r="S60" t="str">
        <f>T('Lithology Log'!S63)</f>
        <v/>
      </c>
      <c r="T60" t="str">
        <f>T('Lithology Log'!T63)</f>
        <v>lt</v>
      </c>
      <c r="U60" t="str">
        <f>T('Lithology Log'!U63)</f>
        <v>gy</v>
      </c>
      <c r="V60" t="str">
        <f>T('Lithology Log'!V63)</f>
        <v>gy</v>
      </c>
      <c r="W60" t="str">
        <f>T('Lithology Log'!W63)</f>
        <v>fg</v>
      </c>
      <c r="X60" t="str">
        <f>T('Lithology Log'!X63)</f>
        <v>rnd1</v>
      </c>
      <c r="Z60" t="s">
        <v>205</v>
      </c>
      <c r="AB60" s="55"/>
      <c r="AD60">
        <v>57119493</v>
      </c>
    </row>
    <row r="61" spans="1:30" x14ac:dyDescent="0.2">
      <c r="A61" s="38" t="s">
        <v>127</v>
      </c>
      <c r="B61" s="39">
        <f>'Lithology Log'!A64</f>
        <v>101.3</v>
      </c>
      <c r="C61" s="39">
        <f>'Lithology Log'!B64</f>
        <v>106</v>
      </c>
      <c r="D61" s="54" t="str">
        <f>T('Lithology Log'!D64)</f>
        <v/>
      </c>
      <c r="E61" t="str">
        <f>T('Lithology Log'!E64)</f>
        <v>MXC</v>
      </c>
      <c r="F61" t="str">
        <f>T('Lithology Log'!F64)</f>
        <v/>
      </c>
      <c r="G61" t="str">
        <f>T('Lithology Log'!G64)</f>
        <v>CH</v>
      </c>
      <c r="H61" t="str">
        <f>T('Lithology Log'!H64)</f>
        <v>FO</v>
      </c>
      <c r="I61">
        <f>'Lithology Log'!I64</f>
        <v>50</v>
      </c>
      <c r="J61" t="str">
        <f>T('Lithology Log'!J64)</f>
        <v>TC</v>
      </c>
      <c r="K61" t="str">
        <f>T('Lithology Log'!K64)</f>
        <v>FO</v>
      </c>
      <c r="L61">
        <f>('Lithology Log'!L64)</f>
        <v>20</v>
      </c>
      <c r="M61" t="str">
        <f>T('Lithology Log'!M64)</f>
        <v>SE</v>
      </c>
      <c r="N61" t="str">
        <f>T('Lithology Log'!N64)</f>
        <v>IN</v>
      </c>
      <c r="O61">
        <f>'Lithology Log'!O64</f>
        <v>25</v>
      </c>
      <c r="P61" t="str">
        <f>T('Lithology Log'!P64)</f>
        <v/>
      </c>
      <c r="Q61" t="str">
        <f>T('Lithology Log'!Q64)</f>
        <v/>
      </c>
      <c r="R61" t="str">
        <f>T('Lithology Log'!R64)</f>
        <v>fo3</v>
      </c>
      <c r="S61" t="str">
        <f>T('Lithology Log'!S64)</f>
        <v/>
      </c>
      <c r="T61" t="str">
        <f>T('Lithology Log'!T64)</f>
        <v>lt</v>
      </c>
      <c r="U61" t="str">
        <f>T('Lithology Log'!U64)</f>
        <v>gy</v>
      </c>
      <c r="V61" t="str">
        <f>T('Lithology Log'!V64)</f>
        <v>cm</v>
      </c>
      <c r="W61" t="str">
        <f>T('Lithology Log'!W64)</f>
        <v>fg</v>
      </c>
      <c r="X61" t="str">
        <f>T('Lithology Log'!X64)</f>
        <v/>
      </c>
      <c r="Z61" t="s">
        <v>207</v>
      </c>
      <c r="AB61" s="55"/>
      <c r="AD61">
        <v>57119494</v>
      </c>
    </row>
    <row r="62" spans="1:30" x14ac:dyDescent="0.2">
      <c r="A62" s="38" t="s">
        <v>127</v>
      </c>
      <c r="B62" s="39">
        <f>'Lithology Log'!A65</f>
        <v>106</v>
      </c>
      <c r="C62" s="39">
        <f>'Lithology Log'!B65</f>
        <v>106.2</v>
      </c>
      <c r="D62" s="54" t="str">
        <f>T('Lithology Log'!D65)</f>
        <v/>
      </c>
      <c r="E62" t="str">
        <f>T('Lithology Log'!E65)</f>
        <v>LOS</v>
      </c>
      <c r="F62" t="str">
        <f>T('Lithology Log'!F65)</f>
        <v/>
      </c>
      <c r="G62" t="str">
        <f>T('Lithology Log'!G65)</f>
        <v/>
      </c>
      <c r="H62" t="str">
        <f>T('Lithology Log'!H65)</f>
        <v/>
      </c>
      <c r="I62">
        <f>'Lithology Log'!I65</f>
        <v>0</v>
      </c>
      <c r="J62" t="str">
        <f>T('Lithology Log'!J65)</f>
        <v/>
      </c>
      <c r="K62" t="str">
        <f>T('Lithology Log'!K65)</f>
        <v/>
      </c>
      <c r="L62">
        <f>('Lithology Log'!L65)</f>
        <v>0</v>
      </c>
      <c r="M62" t="str">
        <f>T('Lithology Log'!M65)</f>
        <v/>
      </c>
      <c r="N62" t="str">
        <f>T('Lithology Log'!N65)</f>
        <v/>
      </c>
      <c r="O62">
        <f>'Lithology Log'!O65</f>
        <v>0</v>
      </c>
      <c r="P62" t="str">
        <f>T('Lithology Log'!P65)</f>
        <v/>
      </c>
      <c r="Q62" t="str">
        <f>T('Lithology Log'!Q65)</f>
        <v/>
      </c>
      <c r="R62" t="str">
        <f>T('Lithology Log'!R65)</f>
        <v/>
      </c>
      <c r="S62" t="str">
        <f>T('Lithology Log'!S65)</f>
        <v/>
      </c>
      <c r="T62" t="str">
        <f>T('Lithology Log'!T65)</f>
        <v/>
      </c>
      <c r="U62" t="str">
        <f>T('Lithology Log'!U65)</f>
        <v/>
      </c>
      <c r="V62" t="str">
        <f>T('Lithology Log'!V65)</f>
        <v/>
      </c>
      <c r="W62" t="str">
        <f>T('Lithology Log'!W65)</f>
        <v/>
      </c>
      <c r="X62" t="str">
        <f>T('Lithology Log'!X65)</f>
        <v/>
      </c>
      <c r="AB62" s="55"/>
      <c r="AD62">
        <v>57119495</v>
      </c>
    </row>
    <row r="63" spans="1:30" x14ac:dyDescent="0.2">
      <c r="A63" s="38" t="s">
        <v>127</v>
      </c>
      <c r="B63" s="39">
        <f>'Lithology Log'!A66</f>
        <v>106.2</v>
      </c>
      <c r="C63" s="39">
        <f>'Lithology Log'!B66</f>
        <v>106.5</v>
      </c>
      <c r="D63" s="54" t="str">
        <f>T('Lithology Log'!D66)</f>
        <v/>
      </c>
      <c r="E63" t="str">
        <f>T('Lithology Log'!E66)</f>
        <v>XSB</v>
      </c>
      <c r="F63" t="str">
        <f>T('Lithology Log'!F66)</f>
        <v/>
      </c>
      <c r="G63" t="str">
        <f>T('Lithology Log'!G66)</f>
        <v>CH</v>
      </c>
      <c r="H63" t="str">
        <f>T('Lithology Log'!H66)</f>
        <v>FB</v>
      </c>
      <c r="I63">
        <f>'Lithology Log'!I66</f>
        <v>0</v>
      </c>
      <c r="J63" t="str">
        <f>T('Lithology Log'!J66)</f>
        <v>CC</v>
      </c>
      <c r="K63" t="str">
        <f>T('Lithology Log'!K66)</f>
        <v>FB</v>
      </c>
      <c r="L63">
        <f>('Lithology Log'!L66)</f>
        <v>0</v>
      </c>
      <c r="M63" t="str">
        <f>T('Lithology Log'!M66)</f>
        <v/>
      </c>
      <c r="N63" t="str">
        <f>T('Lithology Log'!N66)</f>
        <v/>
      </c>
      <c r="O63">
        <f>'Lithology Log'!O66</f>
        <v>0</v>
      </c>
      <c r="P63" t="str">
        <f>T('Lithology Log'!P66)</f>
        <v/>
      </c>
      <c r="Q63" t="str">
        <f>T('Lithology Log'!Q66)</f>
        <v/>
      </c>
      <c r="R63" t="str">
        <f>T('Lithology Log'!R66)</f>
        <v>fb</v>
      </c>
      <c r="S63" t="str">
        <f>T('Lithology Log'!S66)</f>
        <v/>
      </c>
      <c r="T63" t="str">
        <f>T('Lithology Log'!T66)</f>
        <v/>
      </c>
      <c r="U63" t="str">
        <f>T('Lithology Log'!U66)</f>
        <v/>
      </c>
      <c r="V63" t="str">
        <f>T('Lithology Log'!V66)</f>
        <v/>
      </c>
      <c r="W63" t="str">
        <f>T('Lithology Log'!W66)</f>
        <v/>
      </c>
      <c r="X63" t="str">
        <f>T('Lithology Log'!X66)</f>
        <v/>
      </c>
      <c r="Z63" t="s">
        <v>210</v>
      </c>
      <c r="AB63" s="55"/>
      <c r="AD63">
        <v>57119496</v>
      </c>
    </row>
    <row r="64" spans="1:30" x14ac:dyDescent="0.2">
      <c r="A64" s="38" t="s">
        <v>127</v>
      </c>
      <c r="B64" s="39">
        <f>'Lithology Log'!A67</f>
        <v>106.5</v>
      </c>
      <c r="C64" s="39">
        <f>'Lithology Log'!B67</f>
        <v>106.65</v>
      </c>
      <c r="D64" s="54" t="str">
        <f>T('Lithology Log'!D67)</f>
        <v/>
      </c>
      <c r="E64" t="str">
        <f>T('Lithology Log'!E67)</f>
        <v>MXC</v>
      </c>
      <c r="F64" t="str">
        <f>T('Lithology Log'!F67)</f>
        <v/>
      </c>
      <c r="G64" t="str">
        <f>T('Lithology Log'!G67)</f>
        <v>CH</v>
      </c>
      <c r="H64" t="str">
        <f>T('Lithology Log'!H67)</f>
        <v>FO</v>
      </c>
      <c r="I64">
        <f>'Lithology Log'!I67</f>
        <v>50</v>
      </c>
      <c r="J64" t="str">
        <f>T('Lithology Log'!J67)</f>
        <v>CC</v>
      </c>
      <c r="K64" t="str">
        <f>T('Lithology Log'!K67)</f>
        <v>FO</v>
      </c>
      <c r="L64">
        <f>('Lithology Log'!L67)</f>
        <v>0</v>
      </c>
      <c r="M64" t="str">
        <f>T('Lithology Log'!M67)</f>
        <v>SE</v>
      </c>
      <c r="N64" t="str">
        <f>T('Lithology Log'!N67)</f>
        <v>IN</v>
      </c>
      <c r="O64">
        <f>'Lithology Log'!O67</f>
        <v>0</v>
      </c>
      <c r="P64" t="str">
        <f>T('Lithology Log'!P67)</f>
        <v/>
      </c>
      <c r="Q64" t="str">
        <f>T('Lithology Log'!Q67)</f>
        <v/>
      </c>
      <c r="R64" t="str">
        <f>T('Lithology Log'!R67)</f>
        <v>fo3</v>
      </c>
      <c r="S64" t="str">
        <f>T('Lithology Log'!S67)</f>
        <v/>
      </c>
      <c r="T64" t="str">
        <f>T('Lithology Log'!T67)</f>
        <v>lt</v>
      </c>
      <c r="U64" t="str">
        <f>T('Lithology Log'!U67)</f>
        <v>gy</v>
      </c>
      <c r="V64" t="str">
        <f>T('Lithology Log'!V67)</f>
        <v>cm</v>
      </c>
      <c r="W64" t="str">
        <f>T('Lithology Log'!W67)</f>
        <v>fg</v>
      </c>
      <c r="X64" t="str">
        <f>T('Lithology Log'!X67)</f>
        <v/>
      </c>
      <c r="AB64" s="55"/>
      <c r="AD64">
        <v>57119497</v>
      </c>
    </row>
    <row r="65" spans="1:30" x14ac:dyDescent="0.2">
      <c r="A65" s="38" t="s">
        <v>127</v>
      </c>
      <c r="B65" s="39">
        <f>'Lithology Log'!A68</f>
        <v>106.65</v>
      </c>
      <c r="C65" s="39">
        <f>'Lithology Log'!B68</f>
        <v>106.9</v>
      </c>
      <c r="D65" s="54" t="str">
        <f>T('Lithology Log'!D68)</f>
        <v/>
      </c>
      <c r="E65" t="str">
        <f>T('Lithology Log'!E68)</f>
        <v>MXH</v>
      </c>
      <c r="F65" t="str">
        <f>T('Lithology Log'!F68)</f>
        <v/>
      </c>
      <c r="G65" t="str">
        <f>T('Lithology Log'!G68)</f>
        <v>CH</v>
      </c>
      <c r="H65" t="str">
        <f>T('Lithology Log'!H68)</f>
        <v/>
      </c>
      <c r="I65">
        <f>'Lithology Log'!I68</f>
        <v>0</v>
      </c>
      <c r="J65" t="str">
        <f>T('Lithology Log'!J68)</f>
        <v>MU</v>
      </c>
      <c r="K65" t="str">
        <f>T('Lithology Log'!K68)</f>
        <v/>
      </c>
      <c r="L65">
        <f>('Lithology Log'!L68)</f>
        <v>0</v>
      </c>
      <c r="M65" t="str">
        <f>T('Lithology Log'!M68)</f>
        <v/>
      </c>
      <c r="N65" t="str">
        <f>T('Lithology Log'!N68)</f>
        <v/>
      </c>
      <c r="O65">
        <f>'Lithology Log'!O68</f>
        <v>0</v>
      </c>
      <c r="P65" t="str">
        <f>T('Lithology Log'!P68)</f>
        <v/>
      </c>
      <c r="Q65" t="str">
        <f>T('Lithology Log'!Q68)</f>
        <v/>
      </c>
      <c r="R65" t="str">
        <f>T('Lithology Log'!R68)</f>
        <v/>
      </c>
      <c r="S65" t="str">
        <f>T('Lithology Log'!S68)</f>
        <v/>
      </c>
      <c r="T65" t="str">
        <f>T('Lithology Log'!T68)</f>
        <v/>
      </c>
      <c r="U65" t="str">
        <f>T('Lithology Log'!U68)</f>
        <v/>
      </c>
      <c r="V65" t="str">
        <f>T('Lithology Log'!V68)</f>
        <v/>
      </c>
      <c r="W65" t="str">
        <f>T('Lithology Log'!W68)</f>
        <v/>
      </c>
      <c r="X65" t="str">
        <f>T('Lithology Log'!X68)</f>
        <v/>
      </c>
      <c r="Z65" t="s">
        <v>211</v>
      </c>
      <c r="AB65" s="55"/>
      <c r="AD65">
        <v>57119498</v>
      </c>
    </row>
    <row r="66" spans="1:30" x14ac:dyDescent="0.2">
      <c r="A66" s="38" t="s">
        <v>127</v>
      </c>
      <c r="B66" s="39">
        <f>'Lithology Log'!A69</f>
        <v>106.9</v>
      </c>
      <c r="C66" s="39">
        <f>'Lithology Log'!B69</f>
        <v>107.15</v>
      </c>
      <c r="D66" s="54" t="str">
        <f>T('Lithology Log'!D69)</f>
        <v/>
      </c>
      <c r="E66" t="str">
        <f>T('Lithology Log'!E69)</f>
        <v>MBC</v>
      </c>
      <c r="F66" t="str">
        <f>T('Lithology Log'!F69)</f>
        <v/>
      </c>
      <c r="G66" t="str">
        <f>T('Lithology Log'!G69)</f>
        <v>CH</v>
      </c>
      <c r="H66" t="str">
        <f>T('Lithology Log'!H69)</f>
        <v>MA</v>
      </c>
      <c r="I66">
        <f>'Lithology Log'!I69</f>
        <v>80</v>
      </c>
      <c r="J66" t="str">
        <f>T('Lithology Log'!J69)</f>
        <v/>
      </c>
      <c r="K66" t="str">
        <f>T('Lithology Log'!K69)</f>
        <v/>
      </c>
      <c r="L66">
        <f>('Lithology Log'!L69)</f>
        <v>0</v>
      </c>
      <c r="M66" t="str">
        <f>T('Lithology Log'!M69)</f>
        <v>CC</v>
      </c>
      <c r="N66" t="str">
        <f>T('Lithology Log'!N69)</f>
        <v>VN</v>
      </c>
      <c r="O66">
        <f>'Lithology Log'!O69</f>
        <v>0</v>
      </c>
      <c r="P66" t="str">
        <f>T('Lithology Log'!P69)</f>
        <v/>
      </c>
      <c r="Q66" t="str">
        <f>T('Lithology Log'!Q69)</f>
        <v/>
      </c>
      <c r="R66" t="str">
        <f>T('Lithology Log'!R69)</f>
        <v/>
      </c>
      <c r="S66" t="str">
        <f>T('Lithology Log'!S69)</f>
        <v/>
      </c>
      <c r="T66" t="str">
        <f>T('Lithology Log'!T69)</f>
        <v/>
      </c>
      <c r="U66" t="str">
        <f>T('Lithology Log'!U69)</f>
        <v/>
      </c>
      <c r="V66" t="str">
        <f>T('Lithology Log'!V69)</f>
        <v/>
      </c>
      <c r="W66" t="str">
        <f>T('Lithology Log'!W69)</f>
        <v>fg</v>
      </c>
      <c r="X66" t="str">
        <f>T('Lithology Log'!X69)</f>
        <v/>
      </c>
      <c r="Z66" t="s">
        <v>214</v>
      </c>
      <c r="AB66" s="55"/>
      <c r="AD66">
        <v>57119499</v>
      </c>
    </row>
    <row r="67" spans="1:30" x14ac:dyDescent="0.2">
      <c r="A67" s="38" t="s">
        <v>127</v>
      </c>
      <c r="B67" s="39">
        <f>'Lithology Log'!A70</f>
        <v>107.15</v>
      </c>
      <c r="C67" s="39">
        <f>'Lithology Log'!B70</f>
        <v>107.4</v>
      </c>
      <c r="D67" s="54" t="str">
        <f>T('Lithology Log'!D70)</f>
        <v/>
      </c>
      <c r="E67" t="str">
        <f>T('Lithology Log'!E70)</f>
        <v>LOS</v>
      </c>
      <c r="F67" t="str">
        <f>T('Lithology Log'!F70)</f>
        <v/>
      </c>
      <c r="G67" t="str">
        <f>T('Lithology Log'!G70)</f>
        <v/>
      </c>
      <c r="H67" t="str">
        <f>T('Lithology Log'!H70)</f>
        <v/>
      </c>
      <c r="I67">
        <f>'Lithology Log'!I70</f>
        <v>0</v>
      </c>
      <c r="J67" t="str">
        <f>T('Lithology Log'!J70)</f>
        <v/>
      </c>
      <c r="K67" t="str">
        <f>T('Lithology Log'!K70)</f>
        <v/>
      </c>
      <c r="L67">
        <f>('Lithology Log'!L70)</f>
        <v>0</v>
      </c>
      <c r="M67" t="str">
        <f>T('Lithology Log'!M70)</f>
        <v/>
      </c>
      <c r="N67" t="str">
        <f>T('Lithology Log'!N70)</f>
        <v/>
      </c>
      <c r="O67">
        <f>'Lithology Log'!O70</f>
        <v>0</v>
      </c>
      <c r="P67" t="str">
        <f>T('Lithology Log'!P70)</f>
        <v/>
      </c>
      <c r="Q67" t="str">
        <f>T('Lithology Log'!Q70)</f>
        <v/>
      </c>
      <c r="R67" t="str">
        <f>T('Lithology Log'!R70)</f>
        <v/>
      </c>
      <c r="S67" t="str">
        <f>T('Lithology Log'!S70)</f>
        <v/>
      </c>
      <c r="T67" t="str">
        <f>T('Lithology Log'!T70)</f>
        <v/>
      </c>
      <c r="U67" t="str">
        <f>T('Lithology Log'!U70)</f>
        <v/>
      </c>
      <c r="V67" t="str">
        <f>T('Lithology Log'!V70)</f>
        <v/>
      </c>
      <c r="W67" t="str">
        <f>T('Lithology Log'!W70)</f>
        <v/>
      </c>
      <c r="X67" t="str">
        <f>T('Lithology Log'!X70)</f>
        <v/>
      </c>
      <c r="AB67" s="55"/>
      <c r="AD67">
        <v>57119500</v>
      </c>
    </row>
    <row r="68" spans="1:30" x14ac:dyDescent="0.2">
      <c r="A68" s="38" t="s">
        <v>127</v>
      </c>
      <c r="B68" s="39">
        <f>'Lithology Log'!A71</f>
        <v>107.4</v>
      </c>
      <c r="C68" s="39">
        <f>'Lithology Log'!B71</f>
        <v>111.3</v>
      </c>
      <c r="D68" s="54" t="str">
        <f>T('Lithology Log'!D71)</f>
        <v/>
      </c>
      <c r="E68" t="str">
        <f>T('Lithology Log'!E71)</f>
        <v>MXC</v>
      </c>
      <c r="F68" t="str">
        <f>T('Lithology Log'!F71)</f>
        <v/>
      </c>
      <c r="G68" t="str">
        <f>T('Lithology Log'!G71)</f>
        <v>ch</v>
      </c>
      <c r="H68" t="str">
        <f>T('Lithology Log'!H71)</f>
        <v>ma</v>
      </c>
      <c r="I68">
        <f>'Lithology Log'!I71</f>
        <v>80</v>
      </c>
      <c r="J68" t="str">
        <f>T('Lithology Log'!J71)</f>
        <v>cc</v>
      </c>
      <c r="K68" t="str">
        <f>T('Lithology Log'!K71)</f>
        <v>fo</v>
      </c>
      <c r="L68">
        <f>('Lithology Log'!L71)</f>
        <v>0</v>
      </c>
      <c r="M68" t="str">
        <f>T('Lithology Log'!M71)</f>
        <v/>
      </c>
      <c r="N68" t="str">
        <f>T('Lithology Log'!N71)</f>
        <v/>
      </c>
      <c r="O68">
        <f>'Lithology Log'!O71</f>
        <v>0</v>
      </c>
      <c r="P68" t="str">
        <f>T('Lithology Log'!P71)</f>
        <v/>
      </c>
      <c r="Q68" t="str">
        <f>T('Lithology Log'!Q71)</f>
        <v/>
      </c>
      <c r="R68" t="str">
        <f>T('Lithology Log'!R71)</f>
        <v/>
      </c>
      <c r="S68" t="str">
        <f>T('Lithology Log'!S71)</f>
        <v/>
      </c>
      <c r="T68" t="str">
        <f>T('Lithology Log'!T71)</f>
        <v/>
      </c>
      <c r="U68" t="str">
        <f>T('Lithology Log'!U71)</f>
        <v/>
      </c>
      <c r="V68" t="str">
        <f>T('Lithology Log'!V71)</f>
        <v/>
      </c>
      <c r="W68" t="str">
        <f>T('Lithology Log'!W71)</f>
        <v/>
      </c>
      <c r="X68" t="str">
        <f>T('Lithology Log'!X71)</f>
        <v/>
      </c>
      <c r="AB68" s="55"/>
      <c r="AD68">
        <v>57119501</v>
      </c>
    </row>
    <row r="69" spans="1:30" x14ac:dyDescent="0.2">
      <c r="A69" s="38" t="s">
        <v>127</v>
      </c>
      <c r="B69" s="39">
        <f>'Lithology Log'!A72</f>
        <v>111.3</v>
      </c>
      <c r="C69" s="39">
        <f>'Lithology Log'!B72</f>
        <v>112.95</v>
      </c>
      <c r="D69" s="54" t="str">
        <f>T('Lithology Log'!D72)</f>
        <v/>
      </c>
      <c r="E69" t="str">
        <f>T('Lithology Log'!E72)</f>
        <v>MDO</v>
      </c>
      <c r="F69" t="str">
        <f>T('Lithology Log'!F72)</f>
        <v/>
      </c>
      <c r="G69" t="str">
        <f>T('Lithology Log'!G72)</f>
        <v/>
      </c>
      <c r="H69" t="str">
        <f>T('Lithology Log'!H72)</f>
        <v/>
      </c>
      <c r="I69">
        <f>'Lithology Log'!I72</f>
        <v>0</v>
      </c>
      <c r="J69" t="str">
        <f>T('Lithology Log'!J72)</f>
        <v/>
      </c>
      <c r="K69" t="str">
        <f>T('Lithology Log'!K72)</f>
        <v/>
      </c>
      <c r="L69">
        <f>('Lithology Log'!L72)</f>
        <v>0</v>
      </c>
      <c r="M69" t="str">
        <f>T('Lithology Log'!M72)</f>
        <v/>
      </c>
      <c r="N69" t="str">
        <f>T('Lithology Log'!N72)</f>
        <v/>
      </c>
      <c r="O69">
        <f>'Lithology Log'!O72</f>
        <v>0</v>
      </c>
      <c r="P69" t="str">
        <f>T('Lithology Log'!P72)</f>
        <v/>
      </c>
      <c r="Q69" t="str">
        <f>T('Lithology Log'!Q72)</f>
        <v/>
      </c>
      <c r="R69" t="str">
        <f>T('Lithology Log'!R72)</f>
        <v/>
      </c>
      <c r="S69" t="str">
        <f>T('Lithology Log'!S72)</f>
        <v/>
      </c>
      <c r="T69" t="str">
        <f>T('Lithology Log'!T72)</f>
        <v/>
      </c>
      <c r="U69" t="str">
        <f>T('Lithology Log'!U72)</f>
        <v/>
      </c>
      <c r="V69" t="str">
        <f>T('Lithology Log'!V72)</f>
        <v/>
      </c>
      <c r="W69" t="str">
        <f>T('Lithology Log'!W72)</f>
        <v/>
      </c>
      <c r="X69" t="str">
        <f>T('Lithology Log'!X72)</f>
        <v/>
      </c>
      <c r="AB69" s="55"/>
      <c r="AD69">
        <v>57119502</v>
      </c>
    </row>
    <row r="70" spans="1:30" x14ac:dyDescent="0.2">
      <c r="A70" s="38" t="s">
        <v>127</v>
      </c>
      <c r="B70" s="39">
        <f>'Lithology Log'!A73</f>
        <v>112.95</v>
      </c>
      <c r="C70" s="39">
        <f>'Lithology Log'!B73</f>
        <v>113.17</v>
      </c>
      <c r="D70" s="54" t="str">
        <f>T('Lithology Log'!D73)</f>
        <v/>
      </c>
      <c r="E70" t="str">
        <f>T('Lithology Log'!E73)</f>
        <v>VQK</v>
      </c>
      <c r="F70" t="str">
        <f>T('Lithology Log'!F73)</f>
        <v/>
      </c>
      <c r="G70" t="str">
        <f>T('Lithology Log'!G73)</f>
        <v>qz</v>
      </c>
      <c r="H70" t="str">
        <f>T('Lithology Log'!H73)</f>
        <v>fo</v>
      </c>
      <c r="I70">
        <f>'Lithology Log'!I73</f>
        <v>0</v>
      </c>
      <c r="J70" t="str">
        <f>T('Lithology Log'!J73)</f>
        <v>cc</v>
      </c>
      <c r="K70" t="str">
        <f>T('Lithology Log'!K73)</f>
        <v>fo</v>
      </c>
      <c r="L70">
        <f>('Lithology Log'!L73)</f>
        <v>0</v>
      </c>
      <c r="M70" t="str">
        <f>T('Lithology Log'!M73)</f>
        <v>py</v>
      </c>
      <c r="N70" t="str">
        <f>T('Lithology Log'!N73)</f>
        <v>sw</v>
      </c>
      <c r="O70">
        <f>'Lithology Log'!O73</f>
        <v>0</v>
      </c>
      <c r="P70" t="str">
        <f>T('Lithology Log'!P73)</f>
        <v/>
      </c>
      <c r="Q70" t="str">
        <f>T('Lithology Log'!Q73)</f>
        <v/>
      </c>
      <c r="R70" t="str">
        <f>T('Lithology Log'!R73)</f>
        <v>fo</v>
      </c>
      <c r="S70" t="str">
        <f>T('Lithology Log'!S73)</f>
        <v/>
      </c>
      <c r="T70" t="str">
        <f>T('Lithology Log'!T73)</f>
        <v/>
      </c>
      <c r="U70" t="str">
        <f>T('Lithology Log'!U73)</f>
        <v>wh</v>
      </c>
      <c r="V70" t="str">
        <f>T('Lithology Log'!V73)</f>
        <v>cm</v>
      </c>
      <c r="W70" t="str">
        <f>T('Lithology Log'!W73)</f>
        <v/>
      </c>
      <c r="X70" t="str">
        <f>T('Lithology Log'!X73)</f>
        <v/>
      </c>
      <c r="AB70" s="55"/>
    </row>
    <row r="71" spans="1:30" x14ac:dyDescent="0.2">
      <c r="A71" s="38" t="s">
        <v>127</v>
      </c>
      <c r="B71" s="39">
        <f>'Lithology Log'!A74</f>
        <v>113.17</v>
      </c>
      <c r="C71" s="39">
        <f>'Lithology Log'!B74</f>
        <v>114.1</v>
      </c>
      <c r="D71" s="54" t="str">
        <f>T('Lithology Log'!D74)</f>
        <v/>
      </c>
      <c r="E71" t="str">
        <f>T('Lithology Log'!E74)</f>
        <v>MDO</v>
      </c>
      <c r="F71" t="str">
        <f>T('Lithology Log'!F74)</f>
        <v/>
      </c>
      <c r="G71" t="str">
        <f>T('Lithology Log'!G74)</f>
        <v/>
      </c>
      <c r="H71" t="str">
        <f>T('Lithology Log'!H74)</f>
        <v/>
      </c>
      <c r="I71">
        <f>'Lithology Log'!I74</f>
        <v>0</v>
      </c>
      <c r="J71" t="str">
        <f>T('Lithology Log'!J74)</f>
        <v/>
      </c>
      <c r="K71" t="str">
        <f>T('Lithology Log'!K74)</f>
        <v/>
      </c>
      <c r="L71">
        <f>('Lithology Log'!L74)</f>
        <v>0</v>
      </c>
      <c r="M71" t="str">
        <f>T('Lithology Log'!M74)</f>
        <v/>
      </c>
      <c r="N71" t="str">
        <f>T('Lithology Log'!N74)</f>
        <v/>
      </c>
      <c r="O71">
        <f>'Lithology Log'!O74</f>
        <v>0</v>
      </c>
      <c r="P71" t="str">
        <f>T('Lithology Log'!P74)</f>
        <v/>
      </c>
      <c r="Q71" t="str">
        <f>T('Lithology Log'!Q74)</f>
        <v/>
      </c>
      <c r="R71" t="str">
        <f>T('Lithology Log'!R74)</f>
        <v/>
      </c>
      <c r="S71" t="str">
        <f>T('Lithology Log'!S74)</f>
        <v/>
      </c>
      <c r="T71" t="str">
        <f>T('Lithology Log'!T74)</f>
        <v/>
      </c>
      <c r="U71" t="str">
        <f>T('Lithology Log'!U74)</f>
        <v/>
      </c>
      <c r="V71" t="str">
        <f>T('Lithology Log'!V74)</f>
        <v/>
      </c>
      <c r="W71" t="str">
        <f>T('Lithology Log'!W74)</f>
        <v/>
      </c>
      <c r="X71" t="str">
        <f>T('Lithology Log'!X74)</f>
        <v/>
      </c>
    </row>
    <row r="72" spans="1:30" x14ac:dyDescent="0.2">
      <c r="A72" s="38" t="s">
        <v>127</v>
      </c>
      <c r="B72" s="39">
        <f>'Lithology Log'!A75</f>
        <v>114.1</v>
      </c>
      <c r="C72" s="39">
        <f>'Lithology Log'!B75</f>
        <v>114.9</v>
      </c>
      <c r="D72" s="54" t="str">
        <f>T('Lithology Log'!D75)</f>
        <v/>
      </c>
      <c r="E72" t="str">
        <f>T('Lithology Log'!E75)</f>
        <v>VQK</v>
      </c>
      <c r="F72" t="str">
        <f>T('Lithology Log'!F75)</f>
        <v/>
      </c>
      <c r="G72" t="str">
        <f>T('Lithology Log'!G75)</f>
        <v>qz</v>
      </c>
      <c r="H72" t="str">
        <f>T('Lithology Log'!H75)</f>
        <v>fo</v>
      </c>
      <c r="I72">
        <f>'Lithology Log'!I75</f>
        <v>0</v>
      </c>
      <c r="J72" t="str">
        <f>T('Lithology Log'!J75)</f>
        <v>cc</v>
      </c>
      <c r="K72" t="str">
        <f>T('Lithology Log'!K75)</f>
        <v>fo</v>
      </c>
      <c r="L72">
        <f>('Lithology Log'!L75)</f>
        <v>0</v>
      </c>
      <c r="M72" t="str">
        <f>T('Lithology Log'!M75)</f>
        <v/>
      </c>
      <c r="N72" t="str">
        <f>T('Lithology Log'!N75)</f>
        <v/>
      </c>
      <c r="O72">
        <f>'Lithology Log'!O75</f>
        <v>0</v>
      </c>
      <c r="P72" t="str">
        <f>T('Lithology Log'!P75)</f>
        <v/>
      </c>
      <c r="Q72" t="str">
        <f>T('Lithology Log'!Q75)</f>
        <v/>
      </c>
      <c r="R72" t="str">
        <f>T('Lithology Log'!R75)</f>
        <v>fo</v>
      </c>
      <c r="S72" t="str">
        <f>T('Lithology Log'!S75)</f>
        <v/>
      </c>
      <c r="T72" t="str">
        <f>T('Lithology Log'!T75)</f>
        <v/>
      </c>
      <c r="U72" t="str">
        <f>T('Lithology Log'!U75)</f>
        <v>wh</v>
      </c>
      <c r="V72" t="str">
        <f>T('Lithology Log'!V75)</f>
        <v>cm</v>
      </c>
      <c r="W72" t="str">
        <f>T('Lithology Log'!W75)</f>
        <v/>
      </c>
      <c r="X72" t="str">
        <f>T('Lithology Log'!X75)</f>
        <v/>
      </c>
    </row>
    <row r="73" spans="1:30" x14ac:dyDescent="0.2">
      <c r="A73" s="38" t="s">
        <v>127</v>
      </c>
      <c r="B73" s="39">
        <f>'Lithology Log'!A76</f>
        <v>114.9</v>
      </c>
      <c r="C73" s="39">
        <f>'Lithology Log'!B76</f>
        <v>115.25</v>
      </c>
      <c r="D73" s="54" t="str">
        <f>T('Lithology Log'!D76)</f>
        <v/>
      </c>
      <c r="E73" t="str">
        <f>T('Lithology Log'!E76)</f>
        <v>MXC</v>
      </c>
      <c r="F73" t="str">
        <f>T('Lithology Log'!F76)</f>
        <v/>
      </c>
      <c r="G73" t="str">
        <f>T('Lithology Log'!G76)</f>
        <v>ch</v>
      </c>
      <c r="H73" t="str">
        <f>T('Lithology Log'!H76)</f>
        <v>fo</v>
      </c>
      <c r="I73">
        <f>'Lithology Log'!I76</f>
        <v>0</v>
      </c>
      <c r="J73" t="str">
        <f>T('Lithology Log'!J76)</f>
        <v/>
      </c>
      <c r="K73" t="str">
        <f>T('Lithology Log'!K76)</f>
        <v/>
      </c>
      <c r="L73">
        <f>('Lithology Log'!L76)</f>
        <v>0</v>
      </c>
      <c r="M73" t="str">
        <f>T('Lithology Log'!M76)</f>
        <v/>
      </c>
      <c r="N73" t="str">
        <f>T('Lithology Log'!N76)</f>
        <v/>
      </c>
      <c r="O73">
        <f>'Lithology Log'!O76</f>
        <v>0</v>
      </c>
      <c r="P73" t="str">
        <f>T('Lithology Log'!P76)</f>
        <v/>
      </c>
      <c r="Q73" t="str">
        <f>T('Lithology Log'!Q76)</f>
        <v/>
      </c>
      <c r="R73" t="str">
        <f>T('Lithology Log'!R76)</f>
        <v/>
      </c>
      <c r="S73" t="str">
        <f>T('Lithology Log'!S76)</f>
        <v/>
      </c>
      <c r="T73" t="str">
        <f>T('Lithology Log'!T76)</f>
        <v/>
      </c>
      <c r="U73" t="str">
        <f>T('Lithology Log'!U76)</f>
        <v/>
      </c>
      <c r="V73" t="str">
        <f>T('Lithology Log'!V76)</f>
        <v/>
      </c>
      <c r="W73" t="str">
        <f>T('Lithology Log'!W76)</f>
        <v/>
      </c>
      <c r="X73" t="str">
        <f>T('Lithology Log'!X76)</f>
        <v/>
      </c>
    </row>
    <row r="74" spans="1:30" x14ac:dyDescent="0.2">
      <c r="A74" s="38" t="s">
        <v>127</v>
      </c>
      <c r="B74" s="39">
        <f>'Lithology Log'!A77</f>
        <v>115.25</v>
      </c>
      <c r="C74" s="39">
        <f>'Lithology Log'!B77</f>
        <v>115.9</v>
      </c>
      <c r="D74" s="54" t="str">
        <f>T('Lithology Log'!D77)</f>
        <v/>
      </c>
      <c r="E74" t="str">
        <f>T('Lithology Log'!E77)</f>
        <v>VMO</v>
      </c>
      <c r="F74" t="str">
        <f>T('Lithology Log'!F77)</f>
        <v/>
      </c>
      <c r="G74" t="str">
        <f>T('Lithology Log'!G77)</f>
        <v>ms</v>
      </c>
      <c r="H74" t="str">
        <f>T('Lithology Log'!H77)</f>
        <v/>
      </c>
      <c r="I74">
        <f>'Lithology Log'!I77</f>
        <v>0</v>
      </c>
      <c r="J74" t="str">
        <f>T('Lithology Log'!J77)</f>
        <v>do</v>
      </c>
      <c r="K74" t="str">
        <f>T('Lithology Log'!K77)</f>
        <v/>
      </c>
      <c r="L74">
        <f>('Lithology Log'!L77)</f>
        <v>0</v>
      </c>
      <c r="M74" t="str">
        <f>T('Lithology Log'!M77)</f>
        <v>tc</v>
      </c>
      <c r="N74" t="str">
        <f>T('Lithology Log'!N77)</f>
        <v/>
      </c>
      <c r="O74">
        <f>'Lithology Log'!O77</f>
        <v>0</v>
      </c>
      <c r="P74" t="str">
        <f>T('Lithology Log'!P77)</f>
        <v/>
      </c>
      <c r="Q74" t="str">
        <f>T('Lithology Log'!Q77)</f>
        <v/>
      </c>
      <c r="R74" t="str">
        <f>T('Lithology Log'!R77)</f>
        <v/>
      </c>
      <c r="S74" t="str">
        <f>T('Lithology Log'!S77)</f>
        <v/>
      </c>
      <c r="T74" t="str">
        <f>T('Lithology Log'!T77)</f>
        <v/>
      </c>
      <c r="U74" t="str">
        <f>T('Lithology Log'!U77)</f>
        <v/>
      </c>
      <c r="V74" t="str">
        <f>T('Lithology Log'!V77)</f>
        <v/>
      </c>
      <c r="W74" t="str">
        <f>T('Lithology Log'!W77)</f>
        <v/>
      </c>
      <c r="X74" t="str">
        <f>T('Lithology Log'!X77)</f>
        <v/>
      </c>
    </row>
    <row r="75" spans="1:30" x14ac:dyDescent="0.2">
      <c r="A75" s="38" t="s">
        <v>127</v>
      </c>
      <c r="B75" s="39">
        <f>'Lithology Log'!A78</f>
        <v>115.9</v>
      </c>
      <c r="C75" s="39">
        <f>'Lithology Log'!B78</f>
        <v>116.1</v>
      </c>
      <c r="D75" s="54" t="str">
        <f>T('Lithology Log'!D78)</f>
        <v/>
      </c>
      <c r="E75" t="str">
        <f>T('Lithology Log'!E78)</f>
        <v>LOS</v>
      </c>
      <c r="F75" t="str">
        <f>T('Lithology Log'!F78)</f>
        <v/>
      </c>
      <c r="G75" t="str">
        <f>T('Lithology Log'!G78)</f>
        <v/>
      </c>
      <c r="H75" t="str">
        <f>T('Lithology Log'!H78)</f>
        <v/>
      </c>
      <c r="I75">
        <f>'Lithology Log'!I78</f>
        <v>0</v>
      </c>
      <c r="J75" t="str">
        <f>T('Lithology Log'!J78)</f>
        <v/>
      </c>
      <c r="K75" t="str">
        <f>T('Lithology Log'!K78)</f>
        <v/>
      </c>
      <c r="L75">
        <f>('Lithology Log'!L78)</f>
        <v>0</v>
      </c>
      <c r="M75" t="str">
        <f>T('Lithology Log'!M78)</f>
        <v/>
      </c>
      <c r="N75" t="str">
        <f>T('Lithology Log'!N78)</f>
        <v/>
      </c>
      <c r="O75">
        <f>'Lithology Log'!O78</f>
        <v>0</v>
      </c>
      <c r="P75" t="str">
        <f>T('Lithology Log'!P78)</f>
        <v/>
      </c>
      <c r="Q75" t="str">
        <f>T('Lithology Log'!Q78)</f>
        <v/>
      </c>
      <c r="R75" t="str">
        <f>T('Lithology Log'!R78)</f>
        <v/>
      </c>
      <c r="S75" t="str">
        <f>T('Lithology Log'!S78)</f>
        <v/>
      </c>
      <c r="T75" t="str">
        <f>T('Lithology Log'!T78)</f>
        <v/>
      </c>
      <c r="U75" t="str">
        <f>T('Lithology Log'!U78)</f>
        <v/>
      </c>
      <c r="V75" t="str">
        <f>T('Lithology Log'!V78)</f>
        <v/>
      </c>
      <c r="W75" t="str">
        <f>T('Lithology Log'!W78)</f>
        <v/>
      </c>
      <c r="X75" t="str">
        <f>T('Lithology Log'!X78)</f>
        <v/>
      </c>
    </row>
    <row r="76" spans="1:30" x14ac:dyDescent="0.2">
      <c r="A76" s="38" t="s">
        <v>127</v>
      </c>
      <c r="B76" s="39">
        <f>'Lithology Log'!A79</f>
        <v>116.1</v>
      </c>
      <c r="C76" s="39">
        <f>'Lithology Log'!B79</f>
        <v>118.35</v>
      </c>
      <c r="D76" s="54" t="str">
        <f>T('Lithology Log'!D79)</f>
        <v/>
      </c>
      <c r="E76" t="str">
        <f>T('Lithology Log'!E79)</f>
        <v>VMO</v>
      </c>
      <c r="F76" t="str">
        <f>T('Lithology Log'!F79)</f>
        <v/>
      </c>
      <c r="G76" t="str">
        <f>T('Lithology Log'!G79)</f>
        <v/>
      </c>
      <c r="H76" t="str">
        <f>T('Lithology Log'!H79)</f>
        <v/>
      </c>
      <c r="I76">
        <f>'Lithology Log'!I79</f>
        <v>0</v>
      </c>
      <c r="J76" t="str">
        <f>T('Lithology Log'!J79)</f>
        <v/>
      </c>
      <c r="K76" t="str">
        <f>T('Lithology Log'!K79)</f>
        <v/>
      </c>
      <c r="L76">
        <f>('Lithology Log'!L79)</f>
        <v>0</v>
      </c>
      <c r="M76" t="str">
        <f>T('Lithology Log'!M79)</f>
        <v/>
      </c>
      <c r="N76" t="str">
        <f>T('Lithology Log'!N79)</f>
        <v/>
      </c>
      <c r="O76">
        <f>'Lithology Log'!O79</f>
        <v>0</v>
      </c>
      <c r="P76" t="str">
        <f>T('Lithology Log'!P79)</f>
        <v/>
      </c>
      <c r="Q76" t="str">
        <f>T('Lithology Log'!Q79)</f>
        <v/>
      </c>
      <c r="R76" t="str">
        <f>T('Lithology Log'!R79)</f>
        <v/>
      </c>
      <c r="S76" t="str">
        <f>T('Lithology Log'!S79)</f>
        <v/>
      </c>
      <c r="T76" t="str">
        <f>T('Lithology Log'!T79)</f>
        <v/>
      </c>
      <c r="U76" t="str">
        <f>T('Lithology Log'!U79)</f>
        <v/>
      </c>
      <c r="V76" t="str">
        <f>T('Lithology Log'!V79)</f>
        <v/>
      </c>
      <c r="W76" t="str">
        <f>T('Lithology Log'!W79)</f>
        <v/>
      </c>
      <c r="X76" t="str">
        <f>T('Lithology Log'!X79)</f>
        <v/>
      </c>
    </row>
    <row r="77" spans="1:30" x14ac:dyDescent="0.2">
      <c r="A77" s="38" t="s">
        <v>127</v>
      </c>
      <c r="B77" s="39">
        <f>'Lithology Log'!A80</f>
        <v>118.35</v>
      </c>
      <c r="C77" s="39">
        <f>'Lithology Log'!B80</f>
        <v>118.68</v>
      </c>
      <c r="D77" s="54" t="str">
        <f>T('Lithology Log'!D80)</f>
        <v/>
      </c>
      <c r="E77" t="str">
        <f>T('Lithology Log'!E80)</f>
        <v>MXC</v>
      </c>
      <c r="F77" t="str">
        <f>T('Lithology Log'!F80)</f>
        <v/>
      </c>
      <c r="G77" t="str">
        <f>T('Lithology Log'!G80)</f>
        <v/>
      </c>
      <c r="H77" t="str">
        <f>T('Lithology Log'!H80)</f>
        <v/>
      </c>
      <c r="I77">
        <f>'Lithology Log'!I80</f>
        <v>0</v>
      </c>
      <c r="J77" t="str">
        <f>T('Lithology Log'!J80)</f>
        <v/>
      </c>
      <c r="K77" t="str">
        <f>T('Lithology Log'!K80)</f>
        <v/>
      </c>
      <c r="L77">
        <f>('Lithology Log'!L80)</f>
        <v>0</v>
      </c>
      <c r="M77" t="str">
        <f>T('Lithology Log'!M80)</f>
        <v/>
      </c>
      <c r="N77" t="str">
        <f>T('Lithology Log'!N80)</f>
        <v/>
      </c>
      <c r="O77">
        <f>'Lithology Log'!O80</f>
        <v>0</v>
      </c>
      <c r="P77" t="str">
        <f>T('Lithology Log'!P80)</f>
        <v/>
      </c>
      <c r="Q77" t="str">
        <f>T('Lithology Log'!Q80)</f>
        <v/>
      </c>
      <c r="R77" t="str">
        <f>T('Lithology Log'!R80)</f>
        <v/>
      </c>
      <c r="S77" t="str">
        <f>T('Lithology Log'!S80)</f>
        <v/>
      </c>
      <c r="T77" t="str">
        <f>T('Lithology Log'!T80)</f>
        <v/>
      </c>
      <c r="U77" t="str">
        <f>T('Lithology Log'!U80)</f>
        <v/>
      </c>
      <c r="V77" t="str">
        <f>T('Lithology Log'!V80)</f>
        <v/>
      </c>
      <c r="W77" t="str">
        <f>T('Lithology Log'!W80)</f>
        <v/>
      </c>
      <c r="X77" t="str">
        <f>T('Lithology Log'!X80)</f>
        <v/>
      </c>
    </row>
    <row r="78" spans="1:30" x14ac:dyDescent="0.2">
      <c r="A78" s="38" t="s">
        <v>127</v>
      </c>
      <c r="B78" s="39">
        <f>'Lithology Log'!A81</f>
        <v>118.68</v>
      </c>
      <c r="C78" s="39">
        <f>'Lithology Log'!B81</f>
        <v>119.75</v>
      </c>
      <c r="D78" s="54" t="str">
        <f>T('Lithology Log'!D81)</f>
        <v/>
      </c>
      <c r="E78" t="str">
        <f>T('Lithology Log'!E81)</f>
        <v>VMO</v>
      </c>
      <c r="F78" t="str">
        <f>T('Lithology Log'!F81)</f>
        <v/>
      </c>
      <c r="G78" t="str">
        <f>T('Lithology Log'!G81)</f>
        <v/>
      </c>
      <c r="H78" t="str">
        <f>T('Lithology Log'!H81)</f>
        <v/>
      </c>
      <c r="I78">
        <f>'Lithology Log'!I81</f>
        <v>0</v>
      </c>
      <c r="J78" t="str">
        <f>T('Lithology Log'!J81)</f>
        <v/>
      </c>
      <c r="K78" t="str">
        <f>T('Lithology Log'!K81)</f>
        <v/>
      </c>
      <c r="L78">
        <f>('Lithology Log'!L81)</f>
        <v>0</v>
      </c>
      <c r="M78" t="str">
        <f>T('Lithology Log'!M81)</f>
        <v/>
      </c>
      <c r="N78" t="str">
        <f>T('Lithology Log'!N81)</f>
        <v/>
      </c>
      <c r="O78">
        <f>'Lithology Log'!O81</f>
        <v>0</v>
      </c>
      <c r="P78" t="str">
        <f>T('Lithology Log'!P81)</f>
        <v/>
      </c>
      <c r="Q78" t="str">
        <f>T('Lithology Log'!Q81)</f>
        <v/>
      </c>
      <c r="R78" t="str">
        <f>T('Lithology Log'!R81)</f>
        <v/>
      </c>
      <c r="S78" t="str">
        <f>T('Lithology Log'!S81)</f>
        <v/>
      </c>
      <c r="T78" t="str">
        <f>T('Lithology Log'!T81)</f>
        <v/>
      </c>
      <c r="U78" t="str">
        <f>T('Lithology Log'!U81)</f>
        <v/>
      </c>
      <c r="V78" t="str">
        <f>T('Lithology Log'!V81)</f>
        <v/>
      </c>
      <c r="W78" t="str">
        <f>T('Lithology Log'!W81)</f>
        <v/>
      </c>
      <c r="X78" t="str">
        <f>T('Lithology Log'!X81)</f>
        <v/>
      </c>
    </row>
    <row r="79" spans="1:30" x14ac:dyDescent="0.2">
      <c r="A79" s="38" t="s">
        <v>127</v>
      </c>
      <c r="B79" s="39">
        <f>'Lithology Log'!A82</f>
        <v>119.75</v>
      </c>
      <c r="C79" s="39">
        <f>'Lithology Log'!B82</f>
        <v>121.7</v>
      </c>
      <c r="D79" s="54" t="str">
        <f>T('Lithology Log'!D82)</f>
        <v/>
      </c>
      <c r="E79" t="str">
        <f>T('Lithology Log'!E82)</f>
        <v>MXC</v>
      </c>
      <c r="F79" t="str">
        <f>T('Lithology Log'!F82)</f>
        <v/>
      </c>
      <c r="G79" t="str">
        <f>T('Lithology Log'!G82)</f>
        <v/>
      </c>
      <c r="H79" t="str">
        <f>T('Lithology Log'!H82)</f>
        <v/>
      </c>
      <c r="I79">
        <f>'Lithology Log'!I82</f>
        <v>0</v>
      </c>
      <c r="J79" t="str">
        <f>T('Lithology Log'!J82)</f>
        <v/>
      </c>
      <c r="K79" t="str">
        <f>T('Lithology Log'!K82)</f>
        <v/>
      </c>
      <c r="L79">
        <f>('Lithology Log'!L82)</f>
        <v>0</v>
      </c>
      <c r="M79" t="str">
        <f>T('Lithology Log'!M82)</f>
        <v/>
      </c>
      <c r="N79" t="str">
        <f>T('Lithology Log'!N82)</f>
        <v/>
      </c>
      <c r="O79">
        <f>'Lithology Log'!O82</f>
        <v>0</v>
      </c>
      <c r="P79" t="str">
        <f>T('Lithology Log'!P82)</f>
        <v/>
      </c>
      <c r="Q79" t="str">
        <f>T('Lithology Log'!Q82)</f>
        <v/>
      </c>
      <c r="R79" t="str">
        <f>T('Lithology Log'!R82)</f>
        <v/>
      </c>
      <c r="S79" t="str">
        <f>T('Lithology Log'!S82)</f>
        <v/>
      </c>
      <c r="T79" t="str">
        <f>T('Lithology Log'!T82)</f>
        <v/>
      </c>
      <c r="U79" t="str">
        <f>T('Lithology Log'!U82)</f>
        <v/>
      </c>
      <c r="V79" t="str">
        <f>T('Lithology Log'!V82)</f>
        <v/>
      </c>
      <c r="W79" t="str">
        <f>T('Lithology Log'!W82)</f>
        <v/>
      </c>
      <c r="X79" t="str">
        <f>T('Lithology Log'!X82)</f>
        <v/>
      </c>
    </row>
    <row r="80" spans="1:30" x14ac:dyDescent="0.2">
      <c r="A80" s="38" t="s">
        <v>127</v>
      </c>
      <c r="B80" s="39">
        <f>'Lithology Log'!A83</f>
        <v>121.7</v>
      </c>
      <c r="C80" s="39">
        <f>'Lithology Log'!B83</f>
        <v>122.3</v>
      </c>
      <c r="D80" s="54" t="str">
        <f>T('Lithology Log'!D83)</f>
        <v/>
      </c>
      <c r="E80" t="str">
        <f>T('Lithology Log'!E83)</f>
        <v>LOS</v>
      </c>
      <c r="F80" t="str">
        <f>T('Lithology Log'!F83)</f>
        <v/>
      </c>
      <c r="G80" t="str">
        <f>T('Lithology Log'!G83)</f>
        <v/>
      </c>
      <c r="H80" t="str">
        <f>T('Lithology Log'!H83)</f>
        <v/>
      </c>
      <c r="I80">
        <f>'Lithology Log'!I83</f>
        <v>0</v>
      </c>
      <c r="J80" t="str">
        <f>T('Lithology Log'!J83)</f>
        <v/>
      </c>
      <c r="K80" t="str">
        <f>T('Lithology Log'!K83)</f>
        <v/>
      </c>
      <c r="L80">
        <f>('Lithology Log'!L83)</f>
        <v>0</v>
      </c>
      <c r="M80" t="str">
        <f>T('Lithology Log'!M83)</f>
        <v/>
      </c>
      <c r="N80" t="str">
        <f>T('Lithology Log'!N83)</f>
        <v/>
      </c>
      <c r="O80">
        <f>'Lithology Log'!O83</f>
        <v>0</v>
      </c>
      <c r="P80" t="str">
        <f>T('Lithology Log'!P83)</f>
        <v/>
      </c>
      <c r="Q80" t="str">
        <f>T('Lithology Log'!Q83)</f>
        <v/>
      </c>
      <c r="R80" t="str">
        <f>T('Lithology Log'!R83)</f>
        <v/>
      </c>
      <c r="S80" t="str">
        <f>T('Lithology Log'!S83)</f>
        <v/>
      </c>
      <c r="T80" t="str">
        <f>T('Lithology Log'!T83)</f>
        <v/>
      </c>
      <c r="U80" t="str">
        <f>T('Lithology Log'!U83)</f>
        <v/>
      </c>
      <c r="V80" t="str">
        <f>T('Lithology Log'!V83)</f>
        <v/>
      </c>
      <c r="W80" t="str">
        <f>T('Lithology Log'!W83)</f>
        <v/>
      </c>
      <c r="X80" t="str">
        <f>T('Lithology Log'!X83)</f>
        <v/>
      </c>
    </row>
    <row r="81" spans="1:24" x14ac:dyDescent="0.2">
      <c r="A81" s="38" t="s">
        <v>127</v>
      </c>
      <c r="B81" s="39">
        <f>'Lithology Log'!A84</f>
        <v>122.3</v>
      </c>
      <c r="C81" s="39">
        <f>'Lithology Log'!B84</f>
        <v>133.85</v>
      </c>
      <c r="D81" s="54" t="str">
        <f>T('Lithology Log'!D84)</f>
        <v/>
      </c>
      <c r="E81" t="str">
        <f>T('Lithology Log'!E84)</f>
        <v>VMO</v>
      </c>
      <c r="F81" t="str">
        <f>T('Lithology Log'!F84)</f>
        <v/>
      </c>
      <c r="G81" t="str">
        <f>T('Lithology Log'!G84)</f>
        <v/>
      </c>
      <c r="H81" t="str">
        <f>T('Lithology Log'!H84)</f>
        <v/>
      </c>
      <c r="I81">
        <f>'Lithology Log'!I84</f>
        <v>0</v>
      </c>
      <c r="J81" t="str">
        <f>T('Lithology Log'!J84)</f>
        <v/>
      </c>
      <c r="K81" t="str">
        <f>T('Lithology Log'!K84)</f>
        <v/>
      </c>
      <c r="L81">
        <f>('Lithology Log'!L84)</f>
        <v>0</v>
      </c>
      <c r="M81" t="str">
        <f>T('Lithology Log'!M84)</f>
        <v/>
      </c>
      <c r="N81" t="str">
        <f>T('Lithology Log'!N84)</f>
        <v/>
      </c>
      <c r="O81">
        <f>'Lithology Log'!O84</f>
        <v>0</v>
      </c>
      <c r="P81" t="str">
        <f>T('Lithology Log'!P84)</f>
        <v/>
      </c>
      <c r="Q81" t="str">
        <f>T('Lithology Log'!Q84)</f>
        <v/>
      </c>
      <c r="R81" t="str">
        <f>T('Lithology Log'!R84)</f>
        <v/>
      </c>
      <c r="S81" t="str">
        <f>T('Lithology Log'!S84)</f>
        <v/>
      </c>
      <c r="T81" t="str">
        <f>T('Lithology Log'!T84)</f>
        <v/>
      </c>
      <c r="U81" t="str">
        <f>T('Lithology Log'!U84)</f>
        <v/>
      </c>
      <c r="V81" t="str">
        <f>T('Lithology Log'!V84)</f>
        <v/>
      </c>
      <c r="W81" t="str">
        <f>T('Lithology Log'!W84)</f>
        <v/>
      </c>
      <c r="X81" t="str">
        <f>T('Lithology Log'!X84)</f>
        <v/>
      </c>
    </row>
    <row r="82" spans="1:24" x14ac:dyDescent="0.2">
      <c r="A82" s="38" t="s">
        <v>127</v>
      </c>
      <c r="B82" s="39">
        <f>'Lithology Log'!A85</f>
        <v>133.85</v>
      </c>
      <c r="C82" s="39">
        <f>'Lithology Log'!B85</f>
        <v>133.94999999999999</v>
      </c>
      <c r="D82" s="54" t="str">
        <f>T('Lithology Log'!D85)</f>
        <v/>
      </c>
      <c r="E82" t="str">
        <f>T('Lithology Log'!E85)</f>
        <v>MXR</v>
      </c>
      <c r="F82" t="str">
        <f>T('Lithology Log'!F85)</f>
        <v/>
      </c>
      <c r="G82" t="str">
        <f>T('Lithology Log'!G85)</f>
        <v/>
      </c>
      <c r="H82" t="str">
        <f>T('Lithology Log'!H85)</f>
        <v/>
      </c>
      <c r="I82">
        <f>'Lithology Log'!I85</f>
        <v>0</v>
      </c>
      <c r="J82" t="str">
        <f>T('Lithology Log'!J85)</f>
        <v/>
      </c>
      <c r="K82" t="str">
        <f>T('Lithology Log'!K85)</f>
        <v/>
      </c>
      <c r="L82">
        <f>('Lithology Log'!L85)</f>
        <v>0</v>
      </c>
      <c r="M82" t="str">
        <f>T('Lithology Log'!M85)</f>
        <v/>
      </c>
      <c r="N82" t="str">
        <f>T('Lithology Log'!N85)</f>
        <v/>
      </c>
      <c r="O82">
        <f>'Lithology Log'!O85</f>
        <v>0</v>
      </c>
      <c r="P82" t="str">
        <f>T('Lithology Log'!P85)</f>
        <v/>
      </c>
      <c r="Q82" t="str">
        <f>T('Lithology Log'!Q85)</f>
        <v/>
      </c>
      <c r="R82" t="str">
        <f>T('Lithology Log'!R85)</f>
        <v/>
      </c>
      <c r="S82" t="str">
        <f>T('Lithology Log'!S85)</f>
        <v/>
      </c>
      <c r="T82" t="str">
        <f>T('Lithology Log'!T85)</f>
        <v/>
      </c>
      <c r="U82" t="str">
        <f>T('Lithology Log'!U85)</f>
        <v/>
      </c>
      <c r="V82" t="str">
        <f>T('Lithology Log'!V85)</f>
        <v/>
      </c>
      <c r="W82" t="str">
        <f>T('Lithology Log'!W85)</f>
        <v/>
      </c>
      <c r="X82" t="str">
        <f>T('Lithology Log'!X85)</f>
        <v/>
      </c>
    </row>
    <row r="83" spans="1:24" x14ac:dyDescent="0.2">
      <c r="A83" s="38" t="s">
        <v>127</v>
      </c>
      <c r="B83" s="39">
        <f>'Lithology Log'!A86</f>
        <v>133.94999999999999</v>
      </c>
      <c r="C83" s="39">
        <f>'Lithology Log'!B86</f>
        <v>135.41999999999999</v>
      </c>
      <c r="D83" s="54" t="str">
        <f>T('Lithology Log'!D86)</f>
        <v/>
      </c>
      <c r="E83" t="str">
        <f>T('Lithology Log'!E86)</f>
        <v>VMO</v>
      </c>
      <c r="F83" t="str">
        <f>T('Lithology Log'!F86)</f>
        <v/>
      </c>
      <c r="G83" t="str">
        <f>T('Lithology Log'!G86)</f>
        <v/>
      </c>
      <c r="H83" t="str">
        <f>T('Lithology Log'!H86)</f>
        <v/>
      </c>
      <c r="I83">
        <f>'Lithology Log'!I86</f>
        <v>0</v>
      </c>
      <c r="J83" t="str">
        <f>T('Lithology Log'!J86)</f>
        <v/>
      </c>
      <c r="K83" t="str">
        <f>T('Lithology Log'!K86)</f>
        <v/>
      </c>
      <c r="L83">
        <f>('Lithology Log'!L86)</f>
        <v>0</v>
      </c>
      <c r="M83" t="str">
        <f>T('Lithology Log'!M86)</f>
        <v/>
      </c>
      <c r="N83" t="str">
        <f>T('Lithology Log'!N86)</f>
        <v/>
      </c>
      <c r="O83">
        <f>'Lithology Log'!O86</f>
        <v>0</v>
      </c>
      <c r="P83" t="str">
        <f>T('Lithology Log'!P86)</f>
        <v/>
      </c>
      <c r="Q83" t="str">
        <f>T('Lithology Log'!Q86)</f>
        <v/>
      </c>
      <c r="R83" t="str">
        <f>T('Lithology Log'!R86)</f>
        <v/>
      </c>
      <c r="S83" t="str">
        <f>T('Lithology Log'!S86)</f>
        <v/>
      </c>
      <c r="T83" t="str">
        <f>T('Lithology Log'!T86)</f>
        <v/>
      </c>
      <c r="U83" t="str">
        <f>T('Lithology Log'!U86)</f>
        <v/>
      </c>
      <c r="V83" t="str">
        <f>T('Lithology Log'!V86)</f>
        <v/>
      </c>
      <c r="W83" t="str">
        <f>T('Lithology Log'!W86)</f>
        <v/>
      </c>
      <c r="X83" t="str">
        <f>T('Lithology Log'!X86)</f>
        <v/>
      </c>
    </row>
    <row r="84" spans="1:24" x14ac:dyDescent="0.2">
      <c r="A84" s="38" t="s">
        <v>127</v>
      </c>
      <c r="B84" s="39">
        <f>'Lithology Log'!A87</f>
        <v>135.41999999999999</v>
      </c>
      <c r="C84" s="39">
        <f>'Lithology Log'!B87</f>
        <v>135.44999999999999</v>
      </c>
      <c r="D84" s="54" t="str">
        <f>T('Lithology Log'!D87)</f>
        <v/>
      </c>
      <c r="E84" t="str">
        <f>T('Lithology Log'!E87)</f>
        <v>MXC</v>
      </c>
      <c r="F84" t="str">
        <f>T('Lithology Log'!F87)</f>
        <v/>
      </c>
      <c r="G84" t="str">
        <f>T('Lithology Log'!G87)</f>
        <v/>
      </c>
      <c r="H84" t="str">
        <f>T('Lithology Log'!H87)</f>
        <v/>
      </c>
      <c r="I84">
        <f>'Lithology Log'!I87</f>
        <v>0</v>
      </c>
      <c r="J84" t="str">
        <f>T('Lithology Log'!J87)</f>
        <v/>
      </c>
      <c r="K84" t="str">
        <f>T('Lithology Log'!K87)</f>
        <v/>
      </c>
      <c r="L84">
        <f>('Lithology Log'!L87)</f>
        <v>0</v>
      </c>
      <c r="M84" t="str">
        <f>T('Lithology Log'!M87)</f>
        <v/>
      </c>
      <c r="N84" t="str">
        <f>T('Lithology Log'!N87)</f>
        <v/>
      </c>
      <c r="O84">
        <f>'Lithology Log'!O87</f>
        <v>0</v>
      </c>
      <c r="P84" t="str">
        <f>T('Lithology Log'!P87)</f>
        <v/>
      </c>
      <c r="Q84" t="str">
        <f>T('Lithology Log'!Q87)</f>
        <v/>
      </c>
      <c r="R84" t="str">
        <f>T('Lithology Log'!R87)</f>
        <v/>
      </c>
      <c r="S84" t="str">
        <f>T('Lithology Log'!S87)</f>
        <v/>
      </c>
      <c r="T84" t="str">
        <f>T('Lithology Log'!T87)</f>
        <v/>
      </c>
      <c r="U84" t="str">
        <f>T('Lithology Log'!U87)</f>
        <v/>
      </c>
      <c r="V84" t="str">
        <f>T('Lithology Log'!V87)</f>
        <v/>
      </c>
      <c r="W84" t="str">
        <f>T('Lithology Log'!W87)</f>
        <v/>
      </c>
      <c r="X84" t="str">
        <f>T('Lithology Log'!X87)</f>
        <v/>
      </c>
    </row>
    <row r="85" spans="1:24" x14ac:dyDescent="0.2">
      <c r="A85" s="38" t="s">
        <v>127</v>
      </c>
      <c r="B85" s="39">
        <f>'Lithology Log'!A88</f>
        <v>135.44999999999999</v>
      </c>
      <c r="C85" s="39">
        <f>'Lithology Log'!B88</f>
        <v>136.25</v>
      </c>
      <c r="D85" s="54" t="str">
        <f>T('Lithology Log'!D88)</f>
        <v/>
      </c>
      <c r="E85" t="str">
        <f>T('Lithology Log'!E88)</f>
        <v>VMO</v>
      </c>
      <c r="F85" t="str">
        <f>T('Lithology Log'!F88)</f>
        <v/>
      </c>
      <c r="G85" t="str">
        <f>T('Lithology Log'!G88)</f>
        <v/>
      </c>
      <c r="H85" t="str">
        <f>T('Lithology Log'!H88)</f>
        <v/>
      </c>
      <c r="I85">
        <f>'Lithology Log'!I88</f>
        <v>0</v>
      </c>
      <c r="J85" t="str">
        <f>T('Lithology Log'!J88)</f>
        <v/>
      </c>
      <c r="K85" t="str">
        <f>T('Lithology Log'!K88)</f>
        <v/>
      </c>
      <c r="L85">
        <f>('Lithology Log'!L88)</f>
        <v>0</v>
      </c>
      <c r="M85" t="str">
        <f>T('Lithology Log'!M88)</f>
        <v/>
      </c>
      <c r="N85" t="str">
        <f>T('Lithology Log'!N88)</f>
        <v/>
      </c>
      <c r="O85">
        <f>'Lithology Log'!O88</f>
        <v>0</v>
      </c>
      <c r="P85" t="str">
        <f>T('Lithology Log'!P88)</f>
        <v/>
      </c>
      <c r="Q85" t="str">
        <f>T('Lithology Log'!Q88)</f>
        <v/>
      </c>
      <c r="R85" t="str">
        <f>T('Lithology Log'!R88)</f>
        <v/>
      </c>
      <c r="S85" t="str">
        <f>T('Lithology Log'!S88)</f>
        <v/>
      </c>
      <c r="T85" t="str">
        <f>T('Lithology Log'!T88)</f>
        <v/>
      </c>
      <c r="U85" t="str">
        <f>T('Lithology Log'!U88)</f>
        <v/>
      </c>
      <c r="V85" t="str">
        <f>T('Lithology Log'!V88)</f>
        <v/>
      </c>
      <c r="W85" t="str">
        <f>T('Lithology Log'!W88)</f>
        <v/>
      </c>
      <c r="X85" t="str">
        <f>T('Lithology Log'!X88)</f>
        <v/>
      </c>
    </row>
    <row r="86" spans="1:24" x14ac:dyDescent="0.2">
      <c r="A86" s="38" t="s">
        <v>127</v>
      </c>
      <c r="B86" s="39">
        <f>'Lithology Log'!A89</f>
        <v>136.25</v>
      </c>
      <c r="C86" s="39">
        <f>'Lithology Log'!B89</f>
        <v>136.5</v>
      </c>
      <c r="D86" s="54" t="str">
        <f>T('Lithology Log'!D89)</f>
        <v/>
      </c>
      <c r="E86" t="str">
        <f>T('Lithology Log'!E89)</f>
        <v>MXC</v>
      </c>
      <c r="F86" t="str">
        <f>T('Lithology Log'!F89)</f>
        <v/>
      </c>
      <c r="G86" t="str">
        <f>T('Lithology Log'!G89)</f>
        <v/>
      </c>
      <c r="H86" t="str">
        <f>T('Lithology Log'!H89)</f>
        <v/>
      </c>
      <c r="I86">
        <f>'Lithology Log'!I89</f>
        <v>0</v>
      </c>
      <c r="J86" t="str">
        <f>T('Lithology Log'!J89)</f>
        <v/>
      </c>
      <c r="K86" t="str">
        <f>T('Lithology Log'!K89)</f>
        <v/>
      </c>
      <c r="L86">
        <f>('Lithology Log'!L89)</f>
        <v>0</v>
      </c>
      <c r="M86" t="str">
        <f>T('Lithology Log'!M89)</f>
        <v/>
      </c>
      <c r="N86" t="str">
        <f>T('Lithology Log'!N89)</f>
        <v/>
      </c>
      <c r="O86">
        <f>'Lithology Log'!O89</f>
        <v>0</v>
      </c>
      <c r="P86" t="str">
        <f>T('Lithology Log'!P89)</f>
        <v/>
      </c>
      <c r="Q86" t="str">
        <f>T('Lithology Log'!Q89)</f>
        <v/>
      </c>
      <c r="R86" t="str">
        <f>T('Lithology Log'!R89)</f>
        <v/>
      </c>
      <c r="S86" t="str">
        <f>T('Lithology Log'!S89)</f>
        <v/>
      </c>
      <c r="T86" t="str">
        <f>T('Lithology Log'!T89)</f>
        <v/>
      </c>
      <c r="U86" t="str">
        <f>T('Lithology Log'!U89)</f>
        <v/>
      </c>
      <c r="V86" t="str">
        <f>T('Lithology Log'!V89)</f>
        <v/>
      </c>
      <c r="W86" t="str">
        <f>T('Lithology Log'!W89)</f>
        <v/>
      </c>
      <c r="X86" t="str">
        <f>T('Lithology Log'!X89)</f>
        <v/>
      </c>
    </row>
    <row r="87" spans="1:24" x14ac:dyDescent="0.2">
      <c r="A87" s="38" t="s">
        <v>127</v>
      </c>
      <c r="B87" s="39">
        <f>'Lithology Log'!A90</f>
        <v>136.5</v>
      </c>
      <c r="C87" s="39">
        <f>'Lithology Log'!B90</f>
        <v>137</v>
      </c>
      <c r="D87" s="54" t="str">
        <f>T('Lithology Log'!D90)</f>
        <v/>
      </c>
      <c r="E87" t="str">
        <f>T('Lithology Log'!E90)</f>
        <v>VMO</v>
      </c>
      <c r="F87" t="str">
        <f>T('Lithology Log'!F90)</f>
        <v/>
      </c>
      <c r="G87" t="str">
        <f>T('Lithology Log'!G90)</f>
        <v/>
      </c>
      <c r="H87" t="str">
        <f>T('Lithology Log'!H90)</f>
        <v/>
      </c>
      <c r="I87">
        <f>'Lithology Log'!I90</f>
        <v>0</v>
      </c>
      <c r="J87" t="str">
        <f>T('Lithology Log'!J90)</f>
        <v/>
      </c>
      <c r="K87" t="str">
        <f>T('Lithology Log'!K90)</f>
        <v/>
      </c>
      <c r="L87">
        <f>('Lithology Log'!L90)</f>
        <v>0</v>
      </c>
      <c r="M87" t="str">
        <f>T('Lithology Log'!M90)</f>
        <v/>
      </c>
      <c r="N87" t="str">
        <f>T('Lithology Log'!N90)</f>
        <v/>
      </c>
      <c r="O87">
        <f>'Lithology Log'!O90</f>
        <v>0</v>
      </c>
      <c r="P87" t="str">
        <f>T('Lithology Log'!P90)</f>
        <v/>
      </c>
      <c r="Q87" t="str">
        <f>T('Lithology Log'!Q90)</f>
        <v/>
      </c>
      <c r="R87" t="str">
        <f>T('Lithology Log'!R90)</f>
        <v/>
      </c>
      <c r="S87" t="str">
        <f>T('Lithology Log'!S90)</f>
        <v/>
      </c>
      <c r="T87" t="str">
        <f>T('Lithology Log'!T90)</f>
        <v/>
      </c>
      <c r="U87" t="str">
        <f>T('Lithology Log'!U90)</f>
        <v/>
      </c>
      <c r="V87" t="str">
        <f>T('Lithology Log'!V90)</f>
        <v/>
      </c>
      <c r="W87" t="str">
        <f>T('Lithology Log'!W90)</f>
        <v/>
      </c>
      <c r="X87" t="str">
        <f>T('Lithology Log'!X90)</f>
        <v/>
      </c>
    </row>
    <row r="88" spans="1:24" x14ac:dyDescent="0.2">
      <c r="A88" s="38" t="s">
        <v>127</v>
      </c>
      <c r="B88" s="39">
        <f>'Lithology Log'!A91</f>
        <v>137</v>
      </c>
      <c r="C88" s="39">
        <f>'Lithology Log'!B91</f>
        <v>137.4</v>
      </c>
      <c r="D88" s="54" t="str">
        <f>T('Lithology Log'!D91)</f>
        <v/>
      </c>
      <c r="E88" t="str">
        <f>T('Lithology Log'!E91)</f>
        <v>VOT</v>
      </c>
      <c r="F88" t="str">
        <f>T('Lithology Log'!F91)</f>
        <v/>
      </c>
      <c r="G88" t="str">
        <f>T('Lithology Log'!G91)</f>
        <v>se</v>
      </c>
      <c r="H88" t="str">
        <f>T('Lithology Log'!H91)</f>
        <v/>
      </c>
      <c r="I88">
        <f>'Lithology Log'!I91</f>
        <v>0</v>
      </c>
      <c r="J88" t="str">
        <f>T('Lithology Log'!J91)</f>
        <v>tc</v>
      </c>
      <c r="K88" t="str">
        <f>T('Lithology Log'!K91)</f>
        <v/>
      </c>
      <c r="L88">
        <f>('Lithology Log'!L91)</f>
        <v>0</v>
      </c>
      <c r="M88" t="str">
        <f>T('Lithology Log'!M91)</f>
        <v/>
      </c>
      <c r="N88" t="str">
        <f>T('Lithology Log'!N91)</f>
        <v/>
      </c>
      <c r="O88">
        <f>'Lithology Log'!O91</f>
        <v>0</v>
      </c>
      <c r="P88" t="str">
        <f>T('Lithology Log'!P91)</f>
        <v/>
      </c>
      <c r="Q88" t="str">
        <f>T('Lithology Log'!Q91)</f>
        <v/>
      </c>
      <c r="R88" t="str">
        <f>T('Lithology Log'!R91)</f>
        <v/>
      </c>
      <c r="S88" t="str">
        <f>T('Lithology Log'!S91)</f>
        <v/>
      </c>
      <c r="T88" t="str">
        <f>T('Lithology Log'!T91)</f>
        <v/>
      </c>
      <c r="U88" t="str">
        <f>T('Lithology Log'!U91)</f>
        <v/>
      </c>
      <c r="V88" t="str">
        <f>T('Lithology Log'!V91)</f>
        <v/>
      </c>
      <c r="W88" t="str">
        <f>T('Lithology Log'!W91)</f>
        <v/>
      </c>
      <c r="X88" t="str">
        <f>T('Lithology Log'!X91)</f>
        <v/>
      </c>
    </row>
    <row r="89" spans="1:24" x14ac:dyDescent="0.2">
      <c r="A89" s="38" t="s">
        <v>127</v>
      </c>
      <c r="B89" s="39">
        <f>'Lithology Log'!A92</f>
        <v>137.4</v>
      </c>
      <c r="C89" s="39">
        <f>'Lithology Log'!B92</f>
        <v>138.5</v>
      </c>
      <c r="D89" s="54" t="str">
        <f>T('Lithology Log'!D92)</f>
        <v/>
      </c>
      <c r="E89" t="str">
        <f>T('Lithology Log'!E92)</f>
        <v>MXC</v>
      </c>
      <c r="F89" t="str">
        <f>T('Lithology Log'!F92)</f>
        <v/>
      </c>
      <c r="G89" t="str">
        <f>T('Lithology Log'!G92)</f>
        <v>ch</v>
      </c>
      <c r="H89" t="str">
        <f>T('Lithology Log'!H92)</f>
        <v>fo</v>
      </c>
      <c r="I89">
        <f>'Lithology Log'!I92</f>
        <v>0</v>
      </c>
      <c r="J89" t="str">
        <f>T('Lithology Log'!J92)</f>
        <v>cc</v>
      </c>
      <c r="K89" t="str">
        <f>T('Lithology Log'!K92)</f>
        <v>vn</v>
      </c>
      <c r="L89">
        <f>('Lithology Log'!L92)</f>
        <v>0</v>
      </c>
      <c r="M89" t="str">
        <f>T('Lithology Log'!M92)</f>
        <v>se</v>
      </c>
      <c r="N89" t="str">
        <f>T('Lithology Log'!N92)</f>
        <v>fo</v>
      </c>
      <c r="O89">
        <f>'Lithology Log'!O92</f>
        <v>0</v>
      </c>
      <c r="P89" t="str">
        <f>T('Lithology Log'!P92)</f>
        <v/>
      </c>
      <c r="Q89" t="str">
        <f>T('Lithology Log'!Q92)</f>
        <v/>
      </c>
      <c r="R89" t="str">
        <f>T('Lithology Log'!R92)</f>
        <v>fo2</v>
      </c>
      <c r="S89" t="str">
        <f>T('Lithology Log'!S92)</f>
        <v/>
      </c>
      <c r="T89" t="str">
        <f>T('Lithology Log'!T92)</f>
        <v>lt</v>
      </c>
      <c r="U89" t="str">
        <f>T('Lithology Log'!U92)</f>
        <v>gy</v>
      </c>
      <c r="V89" t="str">
        <f>T('Lithology Log'!V92)</f>
        <v>gn</v>
      </c>
      <c r="W89" t="str">
        <f>T('Lithology Log'!W92)</f>
        <v>fg</v>
      </c>
      <c r="X89" t="str">
        <f>T('Lithology Log'!X92)</f>
        <v>rnd1</v>
      </c>
    </row>
    <row r="90" spans="1:24" x14ac:dyDescent="0.2">
      <c r="A90" s="38" t="s">
        <v>127</v>
      </c>
      <c r="B90" s="39">
        <f>'Lithology Log'!A93</f>
        <v>138.5</v>
      </c>
      <c r="C90" s="39">
        <f>'Lithology Log'!B93</f>
        <v>141.6</v>
      </c>
      <c r="D90" s="54" t="str">
        <f>T('Lithology Log'!D93)</f>
        <v/>
      </c>
      <c r="E90" t="str">
        <f>T('Lithology Log'!E93)</f>
        <v>VQK</v>
      </c>
      <c r="F90" t="str">
        <f>T('Lithology Log'!F93)</f>
        <v/>
      </c>
      <c r="G90" t="str">
        <f>T('Lithology Log'!G93)</f>
        <v/>
      </c>
      <c r="H90" t="str">
        <f>T('Lithology Log'!H93)</f>
        <v/>
      </c>
      <c r="I90">
        <f>'Lithology Log'!I93</f>
        <v>0</v>
      </c>
      <c r="J90" t="str">
        <f>T('Lithology Log'!J93)</f>
        <v/>
      </c>
      <c r="K90" t="str">
        <f>T('Lithology Log'!K93)</f>
        <v/>
      </c>
      <c r="L90">
        <f>('Lithology Log'!L93)</f>
        <v>0</v>
      </c>
      <c r="M90" t="str">
        <f>T('Lithology Log'!M93)</f>
        <v/>
      </c>
      <c r="N90" t="str">
        <f>T('Lithology Log'!N93)</f>
        <v/>
      </c>
      <c r="O90">
        <f>'Lithology Log'!O93</f>
        <v>0</v>
      </c>
      <c r="P90" t="str">
        <f>T('Lithology Log'!P93)</f>
        <v/>
      </c>
      <c r="Q90" t="str">
        <f>T('Lithology Log'!Q93)</f>
        <v/>
      </c>
      <c r="R90" t="str">
        <f>T('Lithology Log'!R93)</f>
        <v/>
      </c>
      <c r="S90" t="str">
        <f>T('Lithology Log'!S93)</f>
        <v/>
      </c>
      <c r="T90" t="str">
        <f>T('Lithology Log'!T93)</f>
        <v/>
      </c>
      <c r="U90" t="str">
        <f>T('Lithology Log'!U93)</f>
        <v/>
      </c>
      <c r="V90" t="str">
        <f>T('Lithology Log'!V93)</f>
        <v/>
      </c>
      <c r="W90" t="str">
        <f>T('Lithology Log'!W93)</f>
        <v/>
      </c>
      <c r="X90" t="str">
        <f>T('Lithology Log'!X93)</f>
        <v/>
      </c>
    </row>
    <row r="91" spans="1:24" x14ac:dyDescent="0.2">
      <c r="A91" s="38" t="s">
        <v>127</v>
      </c>
      <c r="B91" s="39">
        <f>'Lithology Log'!A94</f>
        <v>141.6</v>
      </c>
      <c r="C91" s="39">
        <f>'Lithology Log'!B94</f>
        <v>142.25</v>
      </c>
      <c r="D91" s="54" t="str">
        <f>T('Lithology Log'!D94)</f>
        <v/>
      </c>
      <c r="E91" t="str">
        <f>T('Lithology Log'!E94)</f>
        <v>MXC</v>
      </c>
      <c r="F91" t="str">
        <f>T('Lithology Log'!F94)</f>
        <v/>
      </c>
      <c r="G91" t="str">
        <f>T('Lithology Log'!G94)</f>
        <v>ch</v>
      </c>
      <c r="H91" t="str">
        <f>T('Lithology Log'!H94)</f>
        <v>fo</v>
      </c>
      <c r="I91">
        <f>'Lithology Log'!I94</f>
        <v>0</v>
      </c>
      <c r="J91" t="str">
        <f>T('Lithology Log'!J94)</f>
        <v>se</v>
      </c>
      <c r="K91" t="str">
        <f>T('Lithology Log'!K94)</f>
        <v>fo</v>
      </c>
      <c r="L91">
        <f>('Lithology Log'!L94)</f>
        <v>0</v>
      </c>
      <c r="M91" t="str">
        <f>T('Lithology Log'!M94)</f>
        <v/>
      </c>
      <c r="N91" t="str">
        <f>T('Lithology Log'!N94)</f>
        <v>fo</v>
      </c>
      <c r="O91">
        <f>'Lithology Log'!O94</f>
        <v>0</v>
      </c>
      <c r="P91" t="str">
        <f>T('Lithology Log'!P94)</f>
        <v/>
      </c>
      <c r="Q91" t="str">
        <f>T('Lithology Log'!Q94)</f>
        <v/>
      </c>
      <c r="R91" t="str">
        <f>T('Lithology Log'!R94)</f>
        <v>fo3</v>
      </c>
      <c r="S91" t="str">
        <f>T('Lithology Log'!S94)</f>
        <v/>
      </c>
      <c r="T91" t="str">
        <f>T('Lithology Log'!T94)</f>
        <v>lt</v>
      </c>
      <c r="U91" t="str">
        <f>T('Lithology Log'!U94)</f>
        <v>gy</v>
      </c>
      <c r="V91" t="str">
        <f>T('Lithology Log'!V94)</f>
        <v>gn</v>
      </c>
      <c r="W91" t="str">
        <f>T('Lithology Log'!W94)</f>
        <v>fg</v>
      </c>
      <c r="X91" t="str">
        <f>T('Lithology Log'!X94)</f>
        <v>rnd2</v>
      </c>
    </row>
    <row r="92" spans="1:24" x14ac:dyDescent="0.2">
      <c r="A92" s="38" t="s">
        <v>127</v>
      </c>
      <c r="B92" s="39">
        <f>'Lithology Log'!A95</f>
        <v>142.25</v>
      </c>
      <c r="C92" s="39">
        <f>'Lithology Log'!B95</f>
        <v>142.4</v>
      </c>
      <c r="D92" s="54" t="str">
        <f>T('Lithology Log'!D95)</f>
        <v/>
      </c>
      <c r="E92" t="str">
        <f>T('Lithology Log'!E95)</f>
        <v>XSB</v>
      </c>
      <c r="F92" t="str">
        <f>T('Lithology Log'!F95)</f>
        <v/>
      </c>
      <c r="G92" t="str">
        <f>T('Lithology Log'!G95)</f>
        <v>tc</v>
      </c>
      <c r="H92" t="str">
        <f>T('Lithology Log'!H95)</f>
        <v/>
      </c>
      <c r="I92">
        <f>'Lithology Log'!I95</f>
        <v>0</v>
      </c>
      <c r="J92" t="str">
        <f>T('Lithology Log'!J95)</f>
        <v>cc</v>
      </c>
      <c r="K92" t="str">
        <f>T('Lithology Log'!K95)</f>
        <v/>
      </c>
      <c r="L92">
        <f>('Lithology Log'!L95)</f>
        <v>0</v>
      </c>
      <c r="M92" t="str">
        <f>T('Lithology Log'!M95)</f>
        <v/>
      </c>
      <c r="N92" t="str">
        <f>T('Lithology Log'!N95)</f>
        <v/>
      </c>
      <c r="O92">
        <f>'Lithology Log'!O95</f>
        <v>0</v>
      </c>
      <c r="P92" t="str">
        <f>T('Lithology Log'!P95)</f>
        <v/>
      </c>
      <c r="Q92" t="str">
        <f>T('Lithology Log'!Q95)</f>
        <v/>
      </c>
      <c r="R92" t="str">
        <f>T('Lithology Log'!R95)</f>
        <v/>
      </c>
      <c r="S92" t="str">
        <f>T('Lithology Log'!S95)</f>
        <v/>
      </c>
      <c r="T92" t="str">
        <f>T('Lithology Log'!T95)</f>
        <v/>
      </c>
      <c r="U92" t="str">
        <f>T('Lithology Log'!U95)</f>
        <v/>
      </c>
      <c r="V92" t="str">
        <f>T('Lithology Log'!V95)</f>
        <v/>
      </c>
      <c r="W92" t="str">
        <f>T('Lithology Log'!W95)</f>
        <v/>
      </c>
      <c r="X92" t="str">
        <f>T('Lithology Log'!X95)</f>
        <v/>
      </c>
    </row>
    <row r="93" spans="1:24" x14ac:dyDescent="0.2">
      <c r="A93" s="38" t="s">
        <v>127</v>
      </c>
      <c r="B93" s="39">
        <f>'Lithology Log'!A96</f>
        <v>142.4</v>
      </c>
      <c r="C93" s="39">
        <f>'Lithology Log'!B96</f>
        <v>145.25</v>
      </c>
      <c r="D93" s="54" t="str">
        <f>T('Lithology Log'!D96)</f>
        <v/>
      </c>
      <c r="E93" t="str">
        <f>T('Lithology Log'!E96)</f>
        <v>VMO</v>
      </c>
      <c r="F93" t="str">
        <f>T('Lithology Log'!F96)</f>
        <v/>
      </c>
      <c r="G93" t="str">
        <f>T('Lithology Log'!G96)</f>
        <v/>
      </c>
      <c r="H93" t="str">
        <f>T('Lithology Log'!H96)</f>
        <v/>
      </c>
      <c r="I93">
        <f>'Lithology Log'!I96</f>
        <v>0</v>
      </c>
      <c r="J93" t="str">
        <f>T('Lithology Log'!J96)</f>
        <v/>
      </c>
      <c r="K93" t="str">
        <f>T('Lithology Log'!K96)</f>
        <v/>
      </c>
      <c r="L93">
        <f>('Lithology Log'!L96)</f>
        <v>0</v>
      </c>
      <c r="M93" t="str">
        <f>T('Lithology Log'!M96)</f>
        <v/>
      </c>
      <c r="N93" t="str">
        <f>T('Lithology Log'!N96)</f>
        <v/>
      </c>
      <c r="O93">
        <f>'Lithology Log'!O96</f>
        <v>0</v>
      </c>
      <c r="P93" t="str">
        <f>T('Lithology Log'!P96)</f>
        <v/>
      </c>
      <c r="Q93" t="str">
        <f>T('Lithology Log'!Q96)</f>
        <v/>
      </c>
      <c r="R93" t="str">
        <f>T('Lithology Log'!R96)</f>
        <v/>
      </c>
      <c r="S93" t="str">
        <f>T('Lithology Log'!S96)</f>
        <v/>
      </c>
      <c r="T93" t="str">
        <f>T('Lithology Log'!T96)</f>
        <v/>
      </c>
      <c r="U93" t="str">
        <f>T('Lithology Log'!U96)</f>
        <v/>
      </c>
      <c r="V93" t="str">
        <f>T('Lithology Log'!V96)</f>
        <v/>
      </c>
      <c r="W93" t="str">
        <f>T('Lithology Log'!W96)</f>
        <v/>
      </c>
      <c r="X93" t="str">
        <f>T('Lithology Log'!X96)</f>
        <v/>
      </c>
    </row>
    <row r="94" spans="1:24" x14ac:dyDescent="0.2">
      <c r="A94" s="38" t="s">
        <v>127</v>
      </c>
      <c r="B94" s="39">
        <f>'Lithology Log'!A97</f>
        <v>145.25</v>
      </c>
      <c r="C94" s="39">
        <f>'Lithology Log'!B97</f>
        <v>145.85</v>
      </c>
      <c r="D94" s="54" t="str">
        <f>T('Lithology Log'!D97)</f>
        <v/>
      </c>
      <c r="E94" t="str">
        <f>T('Lithology Log'!E97)</f>
        <v>ZMP</v>
      </c>
      <c r="F94" t="str">
        <f>T('Lithology Log'!F97)</f>
        <v/>
      </c>
      <c r="G94" t="str">
        <f>T('Lithology Log'!G97)</f>
        <v>mt</v>
      </c>
      <c r="H94" t="str">
        <f>T('Lithology Log'!H97)</f>
        <v>ds</v>
      </c>
      <c r="I94">
        <f>'Lithology Log'!I97</f>
        <v>50</v>
      </c>
      <c r="J94" t="str">
        <f>T('Lithology Log'!J97)</f>
        <v>cc</v>
      </c>
      <c r="K94" t="str">
        <f>T('Lithology Log'!K97)</f>
        <v>ds</v>
      </c>
      <c r="L94">
        <f>('Lithology Log'!L97)</f>
        <v>30</v>
      </c>
      <c r="M94" t="str">
        <f>T('Lithology Log'!M97)</f>
        <v>py</v>
      </c>
      <c r="N94" t="str">
        <f>T('Lithology Log'!N97)</f>
        <v>ds</v>
      </c>
      <c r="O94">
        <f>'Lithology Log'!O97</f>
        <v>10</v>
      </c>
      <c r="P94" t="str">
        <f>T('Lithology Log'!P97)</f>
        <v/>
      </c>
      <c r="Q94" t="str">
        <f>T('Lithology Log'!Q97)</f>
        <v/>
      </c>
      <c r="R94" t="str">
        <f>T('Lithology Log'!R97)</f>
        <v>fo</v>
      </c>
      <c r="S94" t="str">
        <f>T('Lithology Log'!S97)</f>
        <v>bd</v>
      </c>
      <c r="T94" t="str">
        <f>T('Lithology Log'!T97)</f>
        <v>lt</v>
      </c>
      <c r="U94" t="str">
        <f>T('Lithology Log'!U97)</f>
        <v>gy</v>
      </c>
      <c r="V94" t="str">
        <f>T('Lithology Log'!V97)</f>
        <v/>
      </c>
      <c r="W94" t="str">
        <f>T('Lithology Log'!W97)</f>
        <v>fg</v>
      </c>
      <c r="X94" t="str">
        <f>T('Lithology Log'!X97)</f>
        <v>ang2</v>
      </c>
    </row>
    <row r="95" spans="1:24" x14ac:dyDescent="0.2">
      <c r="A95" s="38" t="s">
        <v>127</v>
      </c>
      <c r="B95" s="39">
        <f>'Lithology Log'!A98</f>
        <v>145.85</v>
      </c>
      <c r="C95" s="39">
        <f>'Lithology Log'!B98</f>
        <v>146.9</v>
      </c>
      <c r="D95" s="54" t="str">
        <f>T('Lithology Log'!D98)</f>
        <v/>
      </c>
      <c r="E95" t="str">
        <f>T('Lithology Log'!E98)</f>
        <v>ZST</v>
      </c>
      <c r="F95" t="str">
        <f>T('Lithology Log'!F98)</f>
        <v/>
      </c>
      <c r="G95" t="str">
        <f>T('Lithology Log'!G98)</f>
        <v>tc</v>
      </c>
      <c r="H95" t="str">
        <f>T('Lithology Log'!H98)</f>
        <v>ma</v>
      </c>
      <c r="I95">
        <f>'Lithology Log'!I98</f>
        <v>60</v>
      </c>
      <c r="J95" t="str">
        <f>T('Lithology Log'!J98)</f>
        <v>mt</v>
      </c>
      <c r="K95" t="str">
        <f>T('Lithology Log'!K98)</f>
        <v>ds</v>
      </c>
      <c r="L95">
        <f>('Lithology Log'!L98)</f>
        <v>20</v>
      </c>
      <c r="M95" t="str">
        <f>T('Lithology Log'!M98)</f>
        <v>ch</v>
      </c>
      <c r="N95" t="str">
        <f>T('Lithology Log'!N98)</f>
        <v>ds</v>
      </c>
      <c r="O95">
        <f>'Lithology Log'!O98</f>
        <v>10</v>
      </c>
      <c r="P95" t="str">
        <f>T('Lithology Log'!P98)</f>
        <v/>
      </c>
      <c r="Q95" t="str">
        <f>T('Lithology Log'!Q98)</f>
        <v/>
      </c>
      <c r="R95" t="str">
        <f>T('Lithology Log'!R98)</f>
        <v>fo</v>
      </c>
      <c r="S95" t="str">
        <f>T('Lithology Log'!S98)</f>
        <v>bd</v>
      </c>
      <c r="T95" t="str">
        <f>T('Lithology Log'!T98)</f>
        <v>im</v>
      </c>
      <c r="U95" t="str">
        <f>T('Lithology Log'!U98)</f>
        <v>gy</v>
      </c>
      <c r="V95" t="str">
        <f>T('Lithology Log'!V98)</f>
        <v>cm</v>
      </c>
      <c r="W95" t="str">
        <f>T('Lithology Log'!W98)</f>
        <v>fg</v>
      </c>
      <c r="X95" t="str">
        <f>T('Lithology Log'!X98)</f>
        <v>ang2</v>
      </c>
    </row>
    <row r="96" spans="1:24" x14ac:dyDescent="0.2">
      <c r="A96" s="38" t="s">
        <v>127</v>
      </c>
      <c r="B96" s="39">
        <f>'Lithology Log'!A99</f>
        <v>146.9</v>
      </c>
      <c r="C96" s="39">
        <f>'Lithology Log'!B99</f>
        <v>147.05000000000001</v>
      </c>
      <c r="D96" s="54" t="str">
        <f>T('Lithology Log'!D99)</f>
        <v/>
      </c>
      <c r="E96" t="str">
        <f>T('Lithology Log'!E99)</f>
        <v>ZMT</v>
      </c>
      <c r="F96" t="str">
        <f>T('Lithology Log'!F99)</f>
        <v/>
      </c>
      <c r="G96" t="str">
        <f>T('Lithology Log'!G99)</f>
        <v>mt</v>
      </c>
      <c r="H96" t="str">
        <f>T('Lithology Log'!H99)</f>
        <v>fo</v>
      </c>
      <c r="I96">
        <f>'Lithology Log'!I99</f>
        <v>50</v>
      </c>
      <c r="J96" t="str">
        <f>T('Lithology Log'!J99)</f>
        <v>tc</v>
      </c>
      <c r="K96" t="str">
        <f>T('Lithology Log'!K99)</f>
        <v>fo</v>
      </c>
      <c r="L96">
        <f>('Lithology Log'!L99)</f>
        <v>30</v>
      </c>
      <c r="M96" t="str">
        <f>T('Lithology Log'!M99)</f>
        <v>py</v>
      </c>
      <c r="N96" t="str">
        <f>T('Lithology Log'!N99)</f>
        <v>ds</v>
      </c>
      <c r="O96">
        <f>'Lithology Log'!O99</f>
        <v>20</v>
      </c>
      <c r="P96" t="str">
        <f>T('Lithology Log'!P99)</f>
        <v/>
      </c>
      <c r="Q96" t="str">
        <f>T('Lithology Log'!Q99)</f>
        <v/>
      </c>
      <c r="R96" t="str">
        <f>T('Lithology Log'!R99)</f>
        <v>fo</v>
      </c>
      <c r="S96" t="str">
        <f>T('Lithology Log'!S99)</f>
        <v>bd</v>
      </c>
      <c r="T96" t="str">
        <f>T('Lithology Log'!T99)</f>
        <v>im</v>
      </c>
      <c r="U96" t="str">
        <f>T('Lithology Log'!U99)</f>
        <v>gy</v>
      </c>
      <c r="V96" t="str">
        <f>T('Lithology Log'!V99)</f>
        <v/>
      </c>
      <c r="W96" t="str">
        <f>T('Lithology Log'!W99)</f>
        <v>fg</v>
      </c>
      <c r="X96" t="str">
        <f>T('Lithology Log'!X99)</f>
        <v>ang2</v>
      </c>
    </row>
    <row r="97" spans="1:24" x14ac:dyDescent="0.2">
      <c r="A97" s="38" t="s">
        <v>127</v>
      </c>
      <c r="B97" s="39">
        <f>'Lithology Log'!A100</f>
        <v>147.05000000000001</v>
      </c>
      <c r="C97" s="39">
        <f>'Lithology Log'!B100</f>
        <v>147.9</v>
      </c>
      <c r="D97" s="54" t="str">
        <f>T('Lithology Log'!D100)</f>
        <v/>
      </c>
      <c r="E97" t="str">
        <f>T('Lithology Log'!E100)</f>
        <v>SMK</v>
      </c>
      <c r="F97" t="str">
        <f>T('Lithology Log'!F100)</f>
        <v/>
      </c>
      <c r="G97" t="str">
        <f>T('Lithology Log'!G100)</f>
        <v>ms</v>
      </c>
      <c r="H97" t="str">
        <f>T('Lithology Log'!H100)</f>
        <v>ma</v>
      </c>
      <c r="I97">
        <f>'Lithology Log'!I100</f>
        <v>70</v>
      </c>
      <c r="J97" t="str">
        <f>T('Lithology Log'!J100)</f>
        <v>ch</v>
      </c>
      <c r="K97" t="str">
        <f>T('Lithology Log'!K100)</f>
        <v>ly</v>
      </c>
      <c r="L97">
        <f>('Lithology Log'!L100)</f>
        <v>20</v>
      </c>
      <c r="M97" t="str">
        <f>T('Lithology Log'!M100)</f>
        <v>qz</v>
      </c>
      <c r="N97" t="str">
        <f>T('Lithology Log'!N100)</f>
        <v>vn</v>
      </c>
      <c r="O97">
        <f>'Lithology Log'!O100</f>
        <v>5</v>
      </c>
      <c r="P97" t="str">
        <f>T('Lithology Log'!P100)</f>
        <v/>
      </c>
      <c r="Q97" t="str">
        <f>T('Lithology Log'!Q100)</f>
        <v/>
      </c>
      <c r="R97" t="str">
        <f>T('Lithology Log'!R100)</f>
        <v>ib</v>
      </c>
      <c r="S97" t="str">
        <f>T('Lithology Log'!S100)</f>
        <v>ly</v>
      </c>
      <c r="T97" t="str">
        <f>T('Lithology Log'!T100)</f>
        <v>lt</v>
      </c>
      <c r="U97" t="str">
        <f>T('Lithology Log'!U100)</f>
        <v>cm</v>
      </c>
      <c r="V97" t="str">
        <f>T('Lithology Log'!V100)</f>
        <v>gn</v>
      </c>
      <c r="W97" t="str">
        <f>T('Lithology Log'!W100)</f>
        <v>fg</v>
      </c>
      <c r="X97" t="str">
        <f>T('Lithology Log'!X100)</f>
        <v>rnd2</v>
      </c>
    </row>
    <row r="98" spans="1:24" x14ac:dyDescent="0.2">
      <c r="A98" s="38" t="s">
        <v>127</v>
      </c>
      <c r="B98" s="39">
        <f>'Lithology Log'!A101</f>
        <v>147.9</v>
      </c>
      <c r="C98" s="39">
        <f>'Lithology Log'!B101</f>
        <v>148.5</v>
      </c>
      <c r="D98" s="54" t="str">
        <f>T('Lithology Log'!D101)</f>
        <v/>
      </c>
      <c r="E98" t="str">
        <f>T('Lithology Log'!E101)</f>
        <v>ZST</v>
      </c>
      <c r="F98" t="str">
        <f>T('Lithology Log'!F101)</f>
        <v/>
      </c>
      <c r="G98" t="str">
        <f>T('Lithology Log'!G101)</f>
        <v>mt</v>
      </c>
      <c r="H98" t="str">
        <f>T('Lithology Log'!H101)</f>
        <v>ds</v>
      </c>
      <c r="I98">
        <f>'Lithology Log'!I101</f>
        <v>30</v>
      </c>
      <c r="J98" t="str">
        <f>T('Lithology Log'!J101)</f>
        <v>tc</v>
      </c>
      <c r="K98" t="str">
        <f>T('Lithology Log'!K101)</f>
        <v>vn</v>
      </c>
      <c r="L98">
        <f>('Lithology Log'!L101)</f>
        <v>30</v>
      </c>
      <c r="M98" t="str">
        <f>T('Lithology Log'!M101)</f>
        <v>ch</v>
      </c>
      <c r="N98" t="str">
        <f>T('Lithology Log'!N101)</f>
        <v>ma</v>
      </c>
      <c r="O98">
        <f>'Lithology Log'!O101</f>
        <v>30</v>
      </c>
      <c r="P98" t="str">
        <f>T('Lithology Log'!P101)</f>
        <v/>
      </c>
      <c r="Q98" t="str">
        <f>T('Lithology Log'!Q101)</f>
        <v/>
      </c>
      <c r="R98" t="str">
        <f>T('Lithology Log'!R101)</f>
        <v>fo</v>
      </c>
      <c r="S98" t="str">
        <f>T('Lithology Log'!S101)</f>
        <v>bd</v>
      </c>
      <c r="T98" t="str">
        <f>T('Lithology Log'!T101)</f>
        <v>im</v>
      </c>
      <c r="U98" t="str">
        <f>T('Lithology Log'!U101)</f>
        <v>gy</v>
      </c>
      <c r="V98" t="str">
        <f>T('Lithology Log'!V101)</f>
        <v>gn</v>
      </c>
      <c r="W98" t="str">
        <f>T('Lithology Log'!W101)</f>
        <v>fg</v>
      </c>
      <c r="X98" t="str">
        <f>T('Lithology Log'!X101)</f>
        <v>ang2</v>
      </c>
    </row>
    <row r="99" spans="1:24" x14ac:dyDescent="0.2">
      <c r="A99" s="38" t="s">
        <v>127</v>
      </c>
      <c r="B99" s="39">
        <f>'Lithology Log'!A102</f>
        <v>148.5</v>
      </c>
      <c r="C99" s="39">
        <f>'Lithology Log'!B102</f>
        <v>150.19999999999999</v>
      </c>
      <c r="D99" s="54" t="str">
        <f>T('Lithology Log'!D102)</f>
        <v/>
      </c>
      <c r="E99" t="str">
        <f>T('Lithology Log'!E102)</f>
        <v>SMK</v>
      </c>
      <c r="F99" t="str">
        <f>T('Lithology Log'!F102)</f>
        <v/>
      </c>
      <c r="G99" t="str">
        <f>T('Lithology Log'!G102)</f>
        <v>ms</v>
      </c>
      <c r="H99" t="str">
        <f>T('Lithology Log'!H102)</f>
        <v>ma</v>
      </c>
      <c r="I99">
        <f>'Lithology Log'!I102</f>
        <v>70</v>
      </c>
      <c r="J99" t="str">
        <f>T('Lithology Log'!J102)</f>
        <v>ch</v>
      </c>
      <c r="K99" t="str">
        <f>T('Lithology Log'!K102)</f>
        <v>ly</v>
      </c>
      <c r="L99">
        <f>('Lithology Log'!L102)</f>
        <v>20</v>
      </c>
      <c r="M99" t="str">
        <f>T('Lithology Log'!M102)</f>
        <v>qz</v>
      </c>
      <c r="N99" t="str">
        <f>T('Lithology Log'!N102)</f>
        <v>vn</v>
      </c>
      <c r="O99">
        <f>'Lithology Log'!O102</f>
        <v>5</v>
      </c>
      <c r="P99" t="str">
        <f>T('Lithology Log'!P102)</f>
        <v/>
      </c>
      <c r="Q99" t="str">
        <f>T('Lithology Log'!Q102)</f>
        <v/>
      </c>
      <c r="R99" t="str">
        <f>T('Lithology Log'!R102)</f>
        <v>ib</v>
      </c>
      <c r="S99" t="str">
        <f>T('Lithology Log'!S102)</f>
        <v>ly</v>
      </c>
      <c r="T99" t="str">
        <f>T('Lithology Log'!T102)</f>
        <v>lt</v>
      </c>
      <c r="U99" t="str">
        <f>T('Lithology Log'!U102)</f>
        <v>gy</v>
      </c>
      <c r="V99" t="str">
        <f>T('Lithology Log'!V102)</f>
        <v>cm</v>
      </c>
      <c r="W99" t="str">
        <f>T('Lithology Log'!W102)</f>
        <v>fg</v>
      </c>
      <c r="X99" t="str">
        <f>T('Lithology Log'!X102)</f>
        <v>rnd1</v>
      </c>
    </row>
    <row r="100" spans="1:24" x14ac:dyDescent="0.2">
      <c r="A100" s="38" t="s">
        <v>127</v>
      </c>
      <c r="B100" s="39">
        <f>'Lithology Log'!A103</f>
        <v>150.19999999999999</v>
      </c>
      <c r="C100" s="39">
        <f>'Lithology Log'!B103</f>
        <v>150.4</v>
      </c>
      <c r="D100" s="54" t="str">
        <f>T('Lithology Log'!D103)</f>
        <v/>
      </c>
      <c r="E100" t="str">
        <f>T('Lithology Log'!E103)</f>
        <v>ZSP</v>
      </c>
      <c r="F100" t="str">
        <f>T('Lithology Log'!F103)</f>
        <v/>
      </c>
      <c r="G100" t="str">
        <f>T('Lithology Log'!G103)</f>
        <v>mt</v>
      </c>
      <c r="H100" t="str">
        <f>T('Lithology Log'!H103)</f>
        <v>ds</v>
      </c>
      <c r="I100">
        <f>'Lithology Log'!I103</f>
        <v>30</v>
      </c>
      <c r="J100" t="str">
        <f>T('Lithology Log'!J103)</f>
        <v>ch</v>
      </c>
      <c r="K100" t="str">
        <f>T('Lithology Log'!K103)</f>
        <v>ds</v>
      </c>
      <c r="L100">
        <f>('Lithology Log'!L103)</f>
        <v>30</v>
      </c>
      <c r="M100" t="str">
        <f>T('Lithology Log'!M103)</f>
        <v>tc</v>
      </c>
      <c r="N100" t="str">
        <f>T('Lithology Log'!N103)</f>
        <v>vn</v>
      </c>
      <c r="O100">
        <f>'Lithology Log'!O103</f>
        <v>30</v>
      </c>
      <c r="P100" t="str">
        <f>T('Lithology Log'!P103)</f>
        <v/>
      </c>
      <c r="Q100" t="str">
        <f>T('Lithology Log'!Q103)</f>
        <v/>
      </c>
      <c r="R100" t="str">
        <f>T('Lithology Log'!R103)</f>
        <v>fo</v>
      </c>
      <c r="S100" t="str">
        <f>T('Lithology Log'!S103)</f>
        <v>bd</v>
      </c>
      <c r="T100" t="str">
        <f>T('Lithology Log'!T103)</f>
        <v>im</v>
      </c>
      <c r="U100" t="str">
        <f>T('Lithology Log'!U103)</f>
        <v>gy</v>
      </c>
      <c r="V100" t="str">
        <f>T('Lithology Log'!V103)</f>
        <v/>
      </c>
      <c r="W100" t="str">
        <f>T('Lithology Log'!W103)</f>
        <v>fg</v>
      </c>
      <c r="X100" t="str">
        <f>T('Lithology Log'!X103)</f>
        <v>ang2</v>
      </c>
    </row>
    <row r="101" spans="1:24" x14ac:dyDescent="0.2">
      <c r="A101" s="38" t="s">
        <v>127</v>
      </c>
      <c r="B101" s="39">
        <f>'Lithology Log'!A104</f>
        <v>150.4</v>
      </c>
      <c r="C101" s="39">
        <f>'Lithology Log'!B104</f>
        <v>154</v>
      </c>
      <c r="D101" s="54" t="str">
        <f>T('Lithology Log'!D104)</f>
        <v/>
      </c>
      <c r="E101" t="str">
        <f>T('Lithology Log'!E104)</f>
        <v>MXR</v>
      </c>
      <c r="F101" t="str">
        <f>T('Lithology Log'!F104)</f>
        <v/>
      </c>
      <c r="G101" t="str">
        <f>T('Lithology Log'!G104)</f>
        <v>ch</v>
      </c>
      <c r="H101" t="str">
        <f>T('Lithology Log'!H104)</f>
        <v>ma</v>
      </c>
      <c r="I101">
        <f>'Lithology Log'!I104</f>
        <v>65</v>
      </c>
      <c r="J101" t="str">
        <f>T('Lithology Log'!J104)</f>
        <v>cc</v>
      </c>
      <c r="K101" t="str">
        <f>T('Lithology Log'!K104)</f>
        <v>vn</v>
      </c>
      <c r="L101">
        <f>('Lithology Log'!L104)</f>
        <v>20</v>
      </c>
      <c r="M101" t="str">
        <f>T('Lithology Log'!M104)</f>
        <v>mt</v>
      </c>
      <c r="N101" t="str">
        <f>T('Lithology Log'!N104)</f>
        <v>ds</v>
      </c>
      <c r="O101">
        <f>'Lithology Log'!O104</f>
        <v>10</v>
      </c>
      <c r="P101" t="str">
        <f>T('Lithology Log'!P104)</f>
        <v/>
      </c>
      <c r="Q101" t="str">
        <f>T('Lithology Log'!Q104)</f>
        <v/>
      </c>
      <c r="R101" t="str">
        <f>T('Lithology Log'!R104)</f>
        <v>ma</v>
      </c>
      <c r="S101" t="str">
        <f>T('Lithology Log'!S104)</f>
        <v>vn</v>
      </c>
      <c r="T101" t="str">
        <f>T('Lithology Log'!T104)</f>
        <v>im</v>
      </c>
      <c r="U101" t="str">
        <f>T('Lithology Log'!U104)</f>
        <v>gy</v>
      </c>
      <c r="V101" t="str">
        <f>T('Lithology Log'!V104)</f>
        <v>gn</v>
      </c>
      <c r="W101" t="str">
        <f>T('Lithology Log'!W104)</f>
        <v>fg</v>
      </c>
      <c r="X101" t="str">
        <f>T('Lithology Log'!X104)</f>
        <v>rnd1</v>
      </c>
    </row>
    <row r="102" spans="1:24" x14ac:dyDescent="0.2">
      <c r="A102" s="38" t="s">
        <v>127</v>
      </c>
      <c r="B102" s="39">
        <f>'Lithology Log'!A105</f>
        <v>154</v>
      </c>
      <c r="C102" s="39">
        <f>'Lithology Log'!B105</f>
        <v>155.80000000000001</v>
      </c>
      <c r="D102" s="54" t="str">
        <f>T('Lithology Log'!D105)</f>
        <v/>
      </c>
      <c r="E102" t="str">
        <f>T('Lithology Log'!E105)</f>
        <v>MXR</v>
      </c>
      <c r="F102" t="str">
        <f>T('Lithology Log'!F105)</f>
        <v/>
      </c>
      <c r="G102" t="str">
        <f>T('Lithology Log'!G105)</f>
        <v>ch</v>
      </c>
      <c r="H102" t="str">
        <f>T('Lithology Log'!H105)</f>
        <v>ma</v>
      </c>
      <c r="I102">
        <f>'Lithology Log'!I105</f>
        <v>85</v>
      </c>
      <c r="J102" t="str">
        <f>T('Lithology Log'!J105)</f>
        <v>cc</v>
      </c>
      <c r="K102" t="str">
        <f>T('Lithology Log'!K105)</f>
        <v>vn</v>
      </c>
      <c r="L102">
        <f>('Lithology Log'!L105)</f>
        <v>10</v>
      </c>
      <c r="M102" t="str">
        <f>T('Lithology Log'!M105)</f>
        <v>mt</v>
      </c>
      <c r="N102" t="str">
        <f>T('Lithology Log'!N105)</f>
        <v>ds</v>
      </c>
      <c r="O102">
        <f>'Lithology Log'!O105</f>
        <v>5</v>
      </c>
      <c r="P102" t="str">
        <f>T('Lithology Log'!P105)</f>
        <v/>
      </c>
      <c r="Q102" t="str">
        <f>T('Lithology Log'!Q105)</f>
        <v/>
      </c>
      <c r="R102" t="str">
        <f>T('Lithology Log'!R105)</f>
        <v>ma</v>
      </c>
      <c r="S102" t="str">
        <f>T('Lithology Log'!S105)</f>
        <v/>
      </c>
      <c r="T102" t="str">
        <f>T('Lithology Log'!T105)</f>
        <v>im</v>
      </c>
      <c r="U102" t="str">
        <f>T('Lithology Log'!U105)</f>
        <v>gy</v>
      </c>
      <c r="V102" t="str">
        <f>T('Lithology Log'!V105)</f>
        <v>gn</v>
      </c>
      <c r="W102" t="str">
        <f>T('Lithology Log'!W105)</f>
        <v>fg</v>
      </c>
      <c r="X102" t="str">
        <f>T('Lithology Log'!X105)</f>
        <v>rnd1</v>
      </c>
    </row>
    <row r="103" spans="1:24" x14ac:dyDescent="0.2">
      <c r="A103" s="38" t="s">
        <v>127</v>
      </c>
      <c r="B103" s="39">
        <f>'Lithology Log'!A106</f>
        <v>155.80000000000001</v>
      </c>
      <c r="C103" s="39">
        <f>'Lithology Log'!B106</f>
        <v>161.19999999999999</v>
      </c>
      <c r="D103" s="54" t="str">
        <f>T('Lithology Log'!D106)</f>
        <v/>
      </c>
      <c r="E103" t="str">
        <f>T('Lithology Log'!E106)</f>
        <v>MXR</v>
      </c>
      <c r="F103" t="str">
        <f>T('Lithology Log'!F106)</f>
        <v/>
      </c>
      <c r="G103" t="str">
        <f>T('Lithology Log'!G106)</f>
        <v>ch</v>
      </c>
      <c r="H103" t="str">
        <f>T('Lithology Log'!H106)</f>
        <v>ma</v>
      </c>
      <c r="I103">
        <f>'Lithology Log'!I106</f>
        <v>70</v>
      </c>
      <c r="J103" t="str">
        <f>T('Lithology Log'!J106)</f>
        <v>cc</v>
      </c>
      <c r="K103" t="str">
        <f>T('Lithology Log'!K106)</f>
        <v>vn</v>
      </c>
      <c r="L103">
        <f>('Lithology Log'!L106)</f>
        <v>10</v>
      </c>
      <c r="M103" t="str">
        <f>T('Lithology Log'!M106)</f>
        <v>mt</v>
      </c>
      <c r="N103" t="str">
        <f>T('Lithology Log'!N106)</f>
        <v>ds</v>
      </c>
      <c r="O103">
        <f>'Lithology Log'!O106</f>
        <v>15</v>
      </c>
      <c r="P103" t="str">
        <f>T('Lithology Log'!P106)</f>
        <v/>
      </c>
      <c r="Q103" t="str">
        <f>T('Lithology Log'!Q106)</f>
        <v/>
      </c>
      <c r="R103" t="str">
        <f>T('Lithology Log'!R106)</f>
        <v>ma</v>
      </c>
      <c r="S103" t="str">
        <f>T('Lithology Log'!S106)</f>
        <v/>
      </c>
      <c r="T103" t="str">
        <f>T('Lithology Log'!T106)</f>
        <v>im</v>
      </c>
      <c r="U103" t="str">
        <f>T('Lithology Log'!U106)</f>
        <v>gy</v>
      </c>
      <c r="V103" t="str">
        <f>T('Lithology Log'!V106)</f>
        <v>gn</v>
      </c>
      <c r="W103" t="str">
        <f>T('Lithology Log'!W106)</f>
        <v>fg</v>
      </c>
      <c r="X103" t="str">
        <f>T('Lithology Log'!X106)</f>
        <v>ang2</v>
      </c>
    </row>
    <row r="104" spans="1:24" x14ac:dyDescent="0.2">
      <c r="A104" s="38" t="s">
        <v>127</v>
      </c>
      <c r="B104" s="39">
        <f>'Lithology Log'!A107</f>
        <v>161.19999999999999</v>
      </c>
      <c r="C104" s="39">
        <f>'Lithology Log'!B107</f>
        <v>164.35</v>
      </c>
      <c r="D104" s="54" t="str">
        <f>T('Lithology Log'!D107)</f>
        <v/>
      </c>
      <c r="E104" t="str">
        <f>T('Lithology Log'!E107)</f>
        <v>VMO</v>
      </c>
      <c r="F104" t="str">
        <f>T('Lithology Log'!F107)</f>
        <v/>
      </c>
      <c r="G104" t="str">
        <f>T('Lithology Log'!G107)</f>
        <v>ms</v>
      </c>
      <c r="H104" t="str">
        <f>T('Lithology Log'!H107)</f>
        <v>ma</v>
      </c>
      <c r="I104">
        <f>'Lithology Log'!I107</f>
        <v>0</v>
      </c>
      <c r="J104" t="str">
        <f>T('Lithology Log'!J107)</f>
        <v>tc</v>
      </c>
      <c r="K104" t="str">
        <f>T('Lithology Log'!K107)</f>
        <v>vn</v>
      </c>
      <c r="L104">
        <f>('Lithology Log'!L107)</f>
        <v>0</v>
      </c>
      <c r="M104" t="str">
        <f>T('Lithology Log'!M107)</f>
        <v>qz</v>
      </c>
      <c r="N104" t="str">
        <f>T('Lithology Log'!N107)</f>
        <v>vn</v>
      </c>
      <c r="O104">
        <f>'Lithology Log'!O107</f>
        <v>0</v>
      </c>
      <c r="P104" t="str">
        <f>T('Lithology Log'!P107)</f>
        <v/>
      </c>
      <c r="Q104" t="str">
        <f>T('Lithology Log'!Q107)</f>
        <v/>
      </c>
      <c r="R104" t="str">
        <f>T('Lithology Log'!R107)</f>
        <v>ma</v>
      </c>
      <c r="S104" t="str">
        <f>T('Lithology Log'!S107)</f>
        <v/>
      </c>
      <c r="T104" t="str">
        <f>T('Lithology Log'!T107)</f>
        <v>lt</v>
      </c>
      <c r="U104" t="str">
        <f>T('Lithology Log'!U107)</f>
        <v>cm</v>
      </c>
      <c r="V104" t="str">
        <f>T('Lithology Log'!V107)</f>
        <v/>
      </c>
      <c r="W104" t="str">
        <f>T('Lithology Log'!W107)</f>
        <v>fg</v>
      </c>
      <c r="X104" t="str">
        <f>T('Lithology Log'!X107)</f>
        <v>rnd1</v>
      </c>
    </row>
    <row r="105" spans="1:24" x14ac:dyDescent="0.2">
      <c r="A105" s="38" t="s">
        <v>127</v>
      </c>
      <c r="B105" s="39">
        <f>'Lithology Log'!A108</f>
        <v>164.35</v>
      </c>
      <c r="C105" s="39">
        <f>'Lithology Log'!B108</f>
        <v>164.75</v>
      </c>
      <c r="D105" s="54" t="str">
        <f>T('Lithology Log'!D108)</f>
        <v/>
      </c>
      <c r="E105" t="str">
        <f>T('Lithology Log'!E108)</f>
        <v>LOS</v>
      </c>
      <c r="F105" t="str">
        <f>T('Lithology Log'!F108)</f>
        <v/>
      </c>
      <c r="G105" t="str">
        <f>T('Lithology Log'!G108)</f>
        <v/>
      </c>
      <c r="H105" t="str">
        <f>T('Lithology Log'!H108)</f>
        <v/>
      </c>
      <c r="I105">
        <f>'Lithology Log'!I108</f>
        <v>0</v>
      </c>
      <c r="J105" t="str">
        <f>T('Lithology Log'!J108)</f>
        <v/>
      </c>
      <c r="K105" t="str">
        <f>T('Lithology Log'!K108)</f>
        <v/>
      </c>
      <c r="L105">
        <f>('Lithology Log'!L108)</f>
        <v>0</v>
      </c>
      <c r="M105" t="str">
        <f>T('Lithology Log'!M108)</f>
        <v/>
      </c>
      <c r="N105" t="str">
        <f>T('Lithology Log'!N108)</f>
        <v/>
      </c>
      <c r="O105">
        <f>'Lithology Log'!O108</f>
        <v>0</v>
      </c>
      <c r="P105" t="str">
        <f>T('Lithology Log'!P108)</f>
        <v/>
      </c>
      <c r="Q105" t="str">
        <f>T('Lithology Log'!Q108)</f>
        <v/>
      </c>
      <c r="R105" t="str">
        <f>T('Lithology Log'!R108)</f>
        <v/>
      </c>
      <c r="S105" t="str">
        <f>T('Lithology Log'!S108)</f>
        <v/>
      </c>
      <c r="T105" t="str">
        <f>T('Lithology Log'!T108)</f>
        <v/>
      </c>
      <c r="U105" t="str">
        <f>T('Lithology Log'!U108)</f>
        <v/>
      </c>
      <c r="V105" t="str">
        <f>T('Lithology Log'!V108)</f>
        <v/>
      </c>
      <c r="W105" t="str">
        <f>T('Lithology Log'!W108)</f>
        <v/>
      </c>
      <c r="X105" t="str">
        <f>T('Lithology Log'!X108)</f>
        <v/>
      </c>
    </row>
    <row r="106" spans="1:24" x14ac:dyDescent="0.2">
      <c r="A106" s="38" t="s">
        <v>127</v>
      </c>
      <c r="B106" s="39">
        <f>'Lithology Log'!A109</f>
        <v>164.75</v>
      </c>
      <c r="C106" s="39">
        <f>'Lithology Log'!B109</f>
        <v>166.4</v>
      </c>
      <c r="D106" s="54" t="str">
        <f>T('Lithology Log'!D109)</f>
        <v/>
      </c>
      <c r="E106" t="str">
        <f>T('Lithology Log'!E109)</f>
        <v>ZSC</v>
      </c>
      <c r="F106" t="str">
        <f>T('Lithology Log'!F109)</f>
        <v/>
      </c>
      <c r="G106" t="str">
        <f>T('Lithology Log'!G109)</f>
        <v>mt</v>
      </c>
      <c r="H106" t="str">
        <f>T('Lithology Log'!H109)</f>
        <v>ds</v>
      </c>
      <c r="I106">
        <f>'Lithology Log'!I109</f>
        <v>30</v>
      </c>
      <c r="J106" t="str">
        <f>T('Lithology Log'!J109)</f>
        <v>ch</v>
      </c>
      <c r="K106" t="str">
        <f>T('Lithology Log'!K109)</f>
        <v>ma</v>
      </c>
      <c r="L106">
        <f>('Lithology Log'!L109)</f>
        <v>40</v>
      </c>
      <c r="M106" t="str">
        <f>T('Lithology Log'!M109)</f>
        <v>tc</v>
      </c>
      <c r="N106" t="str">
        <f>T('Lithology Log'!N109)</f>
        <v>fo</v>
      </c>
      <c r="O106">
        <f>'Lithology Log'!O109</f>
        <v>20</v>
      </c>
      <c r="P106" t="str">
        <f>T('Lithology Log'!P109)</f>
        <v/>
      </c>
      <c r="Q106" t="str">
        <f>T('Lithology Log'!Q109)</f>
        <v/>
      </c>
      <c r="R106" t="str">
        <f>T('Lithology Log'!R109)</f>
        <v>fo</v>
      </c>
      <c r="S106" t="str">
        <f>T('Lithology Log'!S109)</f>
        <v>bd</v>
      </c>
      <c r="T106" t="str">
        <f>T('Lithology Log'!T109)</f>
        <v>im</v>
      </c>
      <c r="U106" t="str">
        <f>T('Lithology Log'!U109)</f>
        <v>gy</v>
      </c>
      <c r="V106" t="str">
        <f>T('Lithology Log'!V109)</f>
        <v>bk</v>
      </c>
      <c r="W106" t="str">
        <f>T('Lithology Log'!W109)</f>
        <v>fg</v>
      </c>
      <c r="X106" t="str">
        <f>T('Lithology Log'!X109)</f>
        <v>ang1</v>
      </c>
    </row>
    <row r="107" spans="1:24" x14ac:dyDescent="0.2">
      <c r="A107" s="38" t="s">
        <v>127</v>
      </c>
      <c r="B107" s="39">
        <f>'Lithology Log'!A110</f>
        <v>166.4</v>
      </c>
      <c r="C107" s="39">
        <f>'Lithology Log'!B110</f>
        <v>168</v>
      </c>
      <c r="D107" s="54" t="str">
        <f>T('Lithology Log'!D110)</f>
        <v/>
      </c>
      <c r="E107" t="str">
        <f>T('Lithology Log'!E110)</f>
        <v>SMK</v>
      </c>
      <c r="F107" t="str">
        <f>T('Lithology Log'!F110)</f>
        <v/>
      </c>
      <c r="G107" t="str">
        <f>T('Lithology Log'!G110)</f>
        <v>ms</v>
      </c>
      <c r="H107" t="str">
        <f>T('Lithology Log'!H110)</f>
        <v>vn</v>
      </c>
      <c r="I107">
        <f>'Lithology Log'!I110</f>
        <v>15</v>
      </c>
      <c r="J107" t="str">
        <f>T('Lithology Log'!J110)</f>
        <v>ch</v>
      </c>
      <c r="K107" t="str">
        <f>T('Lithology Log'!K110)</f>
        <v>ma</v>
      </c>
      <c r="L107">
        <f>('Lithology Log'!L110)</f>
        <v>70</v>
      </c>
      <c r="M107" t="str">
        <f>T('Lithology Log'!M110)</f>
        <v>qz</v>
      </c>
      <c r="N107" t="str">
        <f>T('Lithology Log'!N110)</f>
        <v>vn</v>
      </c>
      <c r="O107">
        <f>'Lithology Log'!O110</f>
        <v>10</v>
      </c>
      <c r="P107" t="str">
        <f>T('Lithology Log'!P110)</f>
        <v/>
      </c>
      <c r="Q107" t="str">
        <f>T('Lithology Log'!Q110)</f>
        <v/>
      </c>
      <c r="R107" t="str">
        <f>T('Lithology Log'!R110)</f>
        <v>ib</v>
      </c>
      <c r="S107" t="str">
        <f>T('Lithology Log'!S110)</f>
        <v>ly</v>
      </c>
      <c r="T107" t="str">
        <f>T('Lithology Log'!T110)</f>
        <v>im</v>
      </c>
      <c r="U107" t="str">
        <f>T('Lithology Log'!U110)</f>
        <v>gy</v>
      </c>
      <c r="V107" t="str">
        <f>T('Lithology Log'!V110)</f>
        <v>gn</v>
      </c>
      <c r="W107" t="str">
        <f>T('Lithology Log'!W110)</f>
        <v>fg</v>
      </c>
      <c r="X107" t="str">
        <f>T('Lithology Log'!X110)</f>
        <v>rnd1</v>
      </c>
    </row>
    <row r="108" spans="1:24" x14ac:dyDescent="0.2">
      <c r="A108" s="38" t="s">
        <v>127</v>
      </c>
      <c r="B108" s="39">
        <f>'Lithology Log'!A111</f>
        <v>168</v>
      </c>
      <c r="C108" s="39">
        <f>'Lithology Log'!B111</f>
        <v>179.3</v>
      </c>
      <c r="D108" s="54" t="str">
        <f>T('Lithology Log'!D111)</f>
        <v/>
      </c>
      <c r="E108" t="str">
        <f>T('Lithology Log'!E111)</f>
        <v>VMO</v>
      </c>
      <c r="F108" t="str">
        <f>T('Lithology Log'!F111)</f>
        <v/>
      </c>
      <c r="G108" t="str">
        <f>T('Lithology Log'!G111)</f>
        <v>ms</v>
      </c>
      <c r="H108" t="str">
        <f>T('Lithology Log'!H111)</f>
        <v>ma</v>
      </c>
      <c r="I108">
        <f>'Lithology Log'!I111</f>
        <v>75</v>
      </c>
      <c r="J108" t="str">
        <f>T('Lithology Log'!J111)</f>
        <v>tc</v>
      </c>
      <c r="K108" t="str">
        <f>T('Lithology Log'!K111)</f>
        <v>vn</v>
      </c>
      <c r="L108">
        <f>('Lithology Log'!L111)</f>
        <v>15</v>
      </c>
      <c r="M108" t="str">
        <f>T('Lithology Log'!M111)</f>
        <v>ch</v>
      </c>
      <c r="N108" t="str">
        <f>T('Lithology Log'!N111)</f>
        <v>ib</v>
      </c>
      <c r="O108">
        <f>'Lithology Log'!O111</f>
        <v>10</v>
      </c>
      <c r="P108" t="str">
        <f>T('Lithology Log'!P111)</f>
        <v/>
      </c>
      <c r="Q108" t="str">
        <f>T('Lithology Log'!Q111)</f>
        <v/>
      </c>
      <c r="R108" t="str">
        <f>T('Lithology Log'!R111)</f>
        <v>ma</v>
      </c>
      <c r="S108" t="str">
        <f>T('Lithology Log'!S111)</f>
        <v>ma</v>
      </c>
      <c r="T108" t="str">
        <f>T('Lithology Log'!T111)</f>
        <v>lt</v>
      </c>
      <c r="U108" t="str">
        <f>T('Lithology Log'!U111)</f>
        <v>cm</v>
      </c>
      <c r="V108" t="str">
        <f>T('Lithology Log'!V111)</f>
        <v/>
      </c>
      <c r="W108" t="str">
        <f>T('Lithology Log'!W111)</f>
        <v>fg</v>
      </c>
      <c r="X108" t="str">
        <f>T('Lithology Log'!X111)</f>
        <v>rnd1</v>
      </c>
    </row>
    <row r="109" spans="1:24" x14ac:dyDescent="0.2">
      <c r="A109" s="38" t="s">
        <v>127</v>
      </c>
      <c r="B109" s="39">
        <f>'Lithology Log'!A112</f>
        <v>179.3</v>
      </c>
      <c r="C109" s="39">
        <f>'Lithology Log'!B112</f>
        <v>183.1</v>
      </c>
      <c r="D109" s="54" t="str">
        <f>T('Lithology Log'!D112)</f>
        <v/>
      </c>
      <c r="E109" t="str">
        <f>T('Lithology Log'!E112)</f>
        <v>SMR</v>
      </c>
      <c r="F109" t="str">
        <f>T('Lithology Log'!F112)</f>
        <v/>
      </c>
      <c r="G109" t="str">
        <f>T('Lithology Log'!G112)</f>
        <v>ms</v>
      </c>
      <c r="H109" t="str">
        <f>T('Lithology Log'!H112)</f>
        <v>vn</v>
      </c>
      <c r="I109">
        <f>'Lithology Log'!I112</f>
        <v>40</v>
      </c>
      <c r="J109" t="str">
        <f>T('Lithology Log'!J112)</f>
        <v>ch</v>
      </c>
      <c r="K109" t="str">
        <f>T('Lithology Log'!K112)</f>
        <v>ma</v>
      </c>
      <c r="L109">
        <f>('Lithology Log'!L112)</f>
        <v>40</v>
      </c>
      <c r="M109" t="str">
        <f>T('Lithology Log'!M112)</f>
        <v>cc</v>
      </c>
      <c r="N109" t="str">
        <f>T('Lithology Log'!N112)</f>
        <v>vn</v>
      </c>
      <c r="O109">
        <f>'Lithology Log'!O112</f>
        <v>15</v>
      </c>
      <c r="P109" t="str">
        <f>T('Lithology Log'!P112)</f>
        <v/>
      </c>
      <c r="Q109" t="str">
        <f>T('Lithology Log'!Q112)</f>
        <v/>
      </c>
      <c r="R109" t="str">
        <f>T('Lithology Log'!R112)</f>
        <v>ib</v>
      </c>
      <c r="S109" t="str">
        <f>T('Lithology Log'!S112)</f>
        <v>ly</v>
      </c>
      <c r="T109" t="str">
        <f>T('Lithology Log'!T112)</f>
        <v>lt</v>
      </c>
      <c r="U109" t="str">
        <f>T('Lithology Log'!U112)</f>
        <v>gy</v>
      </c>
      <c r="V109" t="str">
        <f>T('Lithology Log'!V112)</f>
        <v>cm</v>
      </c>
      <c r="W109" t="str">
        <f>T('Lithology Log'!W112)</f>
        <v>fg</v>
      </c>
      <c r="X109" t="str">
        <f>T('Lithology Log'!X112)</f>
        <v/>
      </c>
    </row>
    <row r="110" spans="1:24" x14ac:dyDescent="0.2">
      <c r="A110" s="38" t="s">
        <v>127</v>
      </c>
      <c r="B110" s="39">
        <f>'Lithology Log'!A113</f>
        <v>183.1</v>
      </c>
      <c r="C110" s="39">
        <f>'Lithology Log'!B113</f>
        <v>190.15</v>
      </c>
      <c r="D110" s="54" t="str">
        <f>T('Lithology Log'!D113)</f>
        <v/>
      </c>
      <c r="E110" t="str">
        <f>T('Lithology Log'!E113)</f>
        <v>MXC</v>
      </c>
      <c r="F110" t="str">
        <f>T('Lithology Log'!F113)</f>
        <v/>
      </c>
      <c r="G110" t="str">
        <f>T('Lithology Log'!G113)</f>
        <v>ch</v>
      </c>
      <c r="H110" t="str">
        <f>T('Lithology Log'!H113)</f>
        <v>ma</v>
      </c>
      <c r="I110">
        <f>'Lithology Log'!I113</f>
        <v>60</v>
      </c>
      <c r="J110" t="str">
        <f>T('Lithology Log'!J113)</f>
        <v>mt</v>
      </c>
      <c r="K110" t="str">
        <f>T('Lithology Log'!K113)</f>
        <v>ds</v>
      </c>
      <c r="L110">
        <f>('Lithology Log'!L113)</f>
        <v>15</v>
      </c>
      <c r="M110" t="str">
        <f>T('Lithology Log'!M113)</f>
        <v>qz</v>
      </c>
      <c r="N110" t="str">
        <f>T('Lithology Log'!N113)</f>
        <v>vn</v>
      </c>
      <c r="O110">
        <f>'Lithology Log'!O113</f>
        <v>20</v>
      </c>
      <c r="P110" t="str">
        <f>T('Lithology Log'!P113)</f>
        <v/>
      </c>
      <c r="Q110" t="str">
        <f>T('Lithology Log'!Q113)</f>
        <v/>
      </c>
      <c r="R110" t="str">
        <f>T('Lithology Log'!R113)</f>
        <v>ma</v>
      </c>
      <c r="S110" t="str">
        <f>T('Lithology Log'!S113)</f>
        <v/>
      </c>
      <c r="T110" t="str">
        <f>T('Lithology Log'!T113)</f>
        <v>im</v>
      </c>
      <c r="U110" t="str">
        <f>T('Lithology Log'!U113)</f>
        <v>gy</v>
      </c>
      <c r="V110" t="str">
        <f>T('Lithology Log'!V113)</f>
        <v>gn</v>
      </c>
      <c r="W110" t="str">
        <f>T('Lithology Log'!W113)</f>
        <v>fg</v>
      </c>
      <c r="X110" t="str">
        <f>T('Lithology Log'!X113)</f>
        <v/>
      </c>
    </row>
    <row r="111" spans="1:24" x14ac:dyDescent="0.2">
      <c r="A111" s="38" t="s">
        <v>127</v>
      </c>
      <c r="B111" s="39">
        <f>'Lithology Log'!A114</f>
        <v>190.15</v>
      </c>
      <c r="C111" s="39">
        <f>'Lithology Log'!B114</f>
        <v>190.4</v>
      </c>
      <c r="D111" s="54" t="str">
        <f>T('Lithology Log'!D114)</f>
        <v/>
      </c>
      <c r="E111" t="str">
        <f>T('Lithology Log'!E114)</f>
        <v>ZMP</v>
      </c>
      <c r="F111" t="str">
        <f>T('Lithology Log'!F114)</f>
        <v/>
      </c>
      <c r="G111" t="str">
        <f>T('Lithology Log'!G114)</f>
        <v>mt</v>
      </c>
      <c r="H111" t="str">
        <f>T('Lithology Log'!H114)</f>
        <v>fo</v>
      </c>
      <c r="I111">
        <f>'Lithology Log'!I114</f>
        <v>40</v>
      </c>
      <c r="J111" t="str">
        <f>T('Lithology Log'!J114)</f>
        <v>ch</v>
      </c>
      <c r="K111" t="str">
        <f>T('Lithology Log'!K114)</f>
        <v>fo</v>
      </c>
      <c r="L111">
        <f>('Lithology Log'!L114)</f>
        <v>50</v>
      </c>
      <c r="M111" t="str">
        <f>T('Lithology Log'!M114)</f>
        <v>tc</v>
      </c>
      <c r="N111" t="str">
        <f>T('Lithology Log'!N114)</f>
        <v>vn</v>
      </c>
      <c r="O111">
        <f>'Lithology Log'!O114</f>
        <v>5</v>
      </c>
      <c r="P111" t="str">
        <f>T('Lithology Log'!P114)</f>
        <v/>
      </c>
      <c r="Q111" t="str">
        <f>T('Lithology Log'!Q114)</f>
        <v/>
      </c>
      <c r="R111" t="str">
        <f>T('Lithology Log'!R114)</f>
        <v>fo</v>
      </c>
      <c r="S111" t="str">
        <f>T('Lithology Log'!S114)</f>
        <v>ly</v>
      </c>
      <c r="T111" t="str">
        <f>T('Lithology Log'!T114)</f>
        <v>lt</v>
      </c>
      <c r="U111" t="str">
        <f>T('Lithology Log'!U114)</f>
        <v>bk</v>
      </c>
      <c r="V111" t="str">
        <f>T('Lithology Log'!V114)</f>
        <v>gy</v>
      </c>
      <c r="W111" t="str">
        <f>T('Lithology Log'!W114)</f>
        <v>fg</v>
      </c>
      <c r="X111" t="str">
        <f>T('Lithology Log'!X114)</f>
        <v/>
      </c>
    </row>
    <row r="112" spans="1:24" x14ac:dyDescent="0.2">
      <c r="A112" s="38" t="s">
        <v>127</v>
      </c>
      <c r="B112" s="39">
        <f>'Lithology Log'!A115</f>
        <v>190.4</v>
      </c>
      <c r="C112" s="39">
        <f>'Lithology Log'!B115</f>
        <v>190.85</v>
      </c>
      <c r="D112" s="54" t="str">
        <f>T('Lithology Log'!D115)</f>
        <v/>
      </c>
      <c r="E112" t="str">
        <f>T('Lithology Log'!E115)</f>
        <v>LOS</v>
      </c>
      <c r="F112" t="str">
        <f>T('Lithology Log'!F115)</f>
        <v/>
      </c>
      <c r="G112" t="str">
        <f>T('Lithology Log'!G115)</f>
        <v/>
      </c>
      <c r="H112" t="str">
        <f>T('Lithology Log'!H115)</f>
        <v/>
      </c>
      <c r="I112">
        <f>'Lithology Log'!I115</f>
        <v>0</v>
      </c>
      <c r="J112" t="str">
        <f>T('Lithology Log'!J115)</f>
        <v/>
      </c>
      <c r="K112" t="str">
        <f>T('Lithology Log'!K115)</f>
        <v/>
      </c>
      <c r="L112">
        <f>('Lithology Log'!L115)</f>
        <v>0</v>
      </c>
      <c r="M112" t="str">
        <f>T('Lithology Log'!M115)</f>
        <v/>
      </c>
      <c r="N112" t="str">
        <f>T('Lithology Log'!N115)</f>
        <v/>
      </c>
      <c r="O112">
        <f>'Lithology Log'!O115</f>
        <v>0</v>
      </c>
      <c r="P112" t="str">
        <f>T('Lithology Log'!P115)</f>
        <v/>
      </c>
      <c r="Q112" t="str">
        <f>T('Lithology Log'!Q115)</f>
        <v/>
      </c>
      <c r="R112" t="str">
        <f>T('Lithology Log'!R115)</f>
        <v/>
      </c>
      <c r="S112" t="str">
        <f>T('Lithology Log'!S115)</f>
        <v/>
      </c>
      <c r="T112" t="str">
        <f>T('Lithology Log'!T115)</f>
        <v/>
      </c>
      <c r="U112" t="str">
        <f>T('Lithology Log'!U115)</f>
        <v/>
      </c>
      <c r="V112" t="str">
        <f>T('Lithology Log'!V115)</f>
        <v/>
      </c>
      <c r="W112" t="str">
        <f>T('Lithology Log'!W115)</f>
        <v/>
      </c>
      <c r="X112" t="str">
        <f>T('Lithology Log'!X115)</f>
        <v/>
      </c>
    </row>
    <row r="113" spans="1:24" x14ac:dyDescent="0.2">
      <c r="A113" s="38" t="s">
        <v>127</v>
      </c>
      <c r="B113" s="39">
        <f>'Lithology Log'!A116</f>
        <v>190.85</v>
      </c>
      <c r="C113" s="39">
        <f>'Lithology Log'!B116</f>
        <v>192.7</v>
      </c>
      <c r="D113" s="54" t="str">
        <f>T('Lithology Log'!D116)</f>
        <v/>
      </c>
      <c r="E113" t="str">
        <f>T('Lithology Log'!E116)</f>
        <v>ZAP</v>
      </c>
      <c r="F113" t="str">
        <f>T('Lithology Log'!F116)</f>
        <v/>
      </c>
      <c r="G113" t="str">
        <f>T('Lithology Log'!G116)</f>
        <v>mt</v>
      </c>
      <c r="H113" t="str">
        <f>T('Lithology Log'!H116)</f>
        <v>ds</v>
      </c>
      <c r="I113">
        <f>'Lithology Log'!I116</f>
        <v>70</v>
      </c>
      <c r="J113" t="str">
        <f>T('Lithology Log'!J116)</f>
        <v>py</v>
      </c>
      <c r="K113" t="str">
        <f>T('Lithology Log'!K116)</f>
        <v>so</v>
      </c>
      <c r="L113">
        <f>('Lithology Log'!L116)</f>
        <v>30</v>
      </c>
      <c r="M113" t="str">
        <f>T('Lithology Log'!M116)</f>
        <v>tl</v>
      </c>
      <c r="N113" t="str">
        <f>T('Lithology Log'!N116)</f>
        <v>ds</v>
      </c>
      <c r="O113">
        <f>'Lithology Log'!O116</f>
        <v>5</v>
      </c>
      <c r="P113" t="str">
        <f>T('Lithology Log'!P116)</f>
        <v/>
      </c>
      <c r="Q113" t="str">
        <f>T('Lithology Log'!Q116)</f>
        <v/>
      </c>
      <c r="R113" t="str">
        <f>T('Lithology Log'!R116)</f>
        <v>ma</v>
      </c>
      <c r="S113" t="str">
        <f>T('Lithology Log'!S116)</f>
        <v/>
      </c>
      <c r="T113" t="str">
        <f>T('Lithology Log'!T116)</f>
        <v>dk</v>
      </c>
      <c r="U113" t="str">
        <f>T('Lithology Log'!U116)</f>
        <v>bk</v>
      </c>
      <c r="V113" t="str">
        <f>T('Lithology Log'!V116)</f>
        <v>br</v>
      </c>
      <c r="W113" t="str">
        <f>T('Lithology Log'!W116)</f>
        <v>cg</v>
      </c>
      <c r="X113" t="str">
        <f>T('Lithology Log'!X116)</f>
        <v>ang1</v>
      </c>
    </row>
    <row r="114" spans="1:24" x14ac:dyDescent="0.2">
      <c r="A114" s="38" t="s">
        <v>127</v>
      </c>
      <c r="B114" s="39">
        <f>'Lithology Log'!A117</f>
        <v>192.7</v>
      </c>
      <c r="C114" s="39">
        <f>'Lithology Log'!B117</f>
        <v>192.9</v>
      </c>
      <c r="D114" s="54" t="str">
        <f>T('Lithology Log'!D117)</f>
        <v/>
      </c>
      <c r="E114" t="str">
        <f>T('Lithology Log'!E117)</f>
        <v>LOS</v>
      </c>
      <c r="F114" t="str">
        <f>T('Lithology Log'!F117)</f>
        <v/>
      </c>
      <c r="G114" t="str">
        <f>T('Lithology Log'!G117)</f>
        <v/>
      </c>
      <c r="H114" t="str">
        <f>T('Lithology Log'!H117)</f>
        <v/>
      </c>
      <c r="I114">
        <f>'Lithology Log'!I117</f>
        <v>0</v>
      </c>
      <c r="J114" t="str">
        <f>T('Lithology Log'!J117)</f>
        <v/>
      </c>
      <c r="K114" t="str">
        <f>T('Lithology Log'!K117)</f>
        <v/>
      </c>
      <c r="L114">
        <f>('Lithology Log'!L117)</f>
        <v>0</v>
      </c>
      <c r="M114" t="str">
        <f>T('Lithology Log'!M117)</f>
        <v/>
      </c>
      <c r="N114" t="str">
        <f>T('Lithology Log'!N117)</f>
        <v/>
      </c>
      <c r="O114">
        <f>'Lithology Log'!O117</f>
        <v>0</v>
      </c>
      <c r="P114" t="str">
        <f>T('Lithology Log'!P117)</f>
        <v/>
      </c>
      <c r="Q114" t="str">
        <f>T('Lithology Log'!Q117)</f>
        <v/>
      </c>
      <c r="R114" t="str">
        <f>T('Lithology Log'!R117)</f>
        <v/>
      </c>
      <c r="S114" t="str">
        <f>T('Lithology Log'!S117)</f>
        <v/>
      </c>
      <c r="T114" t="str">
        <f>T('Lithology Log'!T117)</f>
        <v/>
      </c>
      <c r="U114" t="str">
        <f>T('Lithology Log'!U117)</f>
        <v/>
      </c>
      <c r="V114" t="str">
        <f>T('Lithology Log'!V117)</f>
        <v/>
      </c>
      <c r="W114" t="str">
        <f>T('Lithology Log'!W117)</f>
        <v/>
      </c>
      <c r="X114" t="str">
        <f>T('Lithology Log'!X117)</f>
        <v/>
      </c>
    </row>
    <row r="115" spans="1:24" x14ac:dyDescent="0.2">
      <c r="A115" s="38" t="s">
        <v>127</v>
      </c>
      <c r="B115" s="39">
        <f>'Lithology Log'!A118</f>
        <v>192.9</v>
      </c>
      <c r="C115" s="39">
        <f>'Lithology Log'!B118</f>
        <v>193.3</v>
      </c>
      <c r="D115" s="54" t="str">
        <f>T('Lithology Log'!D118)</f>
        <v/>
      </c>
      <c r="E115" t="str">
        <f>T('Lithology Log'!E118)</f>
        <v>MXC</v>
      </c>
      <c r="F115" t="str">
        <f>T('Lithology Log'!F118)</f>
        <v/>
      </c>
      <c r="G115" t="str">
        <f>T('Lithology Log'!G118)</f>
        <v>ch</v>
      </c>
      <c r="H115" t="str">
        <f>T('Lithology Log'!H118)</f>
        <v>ma</v>
      </c>
      <c r="I115">
        <f>'Lithology Log'!I118</f>
        <v>80</v>
      </c>
      <c r="J115" t="str">
        <f>T('Lithology Log'!J118)</f>
        <v>mt</v>
      </c>
      <c r="K115" t="str">
        <f>T('Lithology Log'!K118)</f>
        <v>ds</v>
      </c>
      <c r="L115">
        <f>('Lithology Log'!L118)</f>
        <v>5</v>
      </c>
      <c r="M115" t="str">
        <f>T('Lithology Log'!M118)</f>
        <v/>
      </c>
      <c r="N115" t="str">
        <f>T('Lithology Log'!N118)</f>
        <v/>
      </c>
      <c r="O115">
        <f>'Lithology Log'!O118</f>
        <v>0</v>
      </c>
      <c r="P115" t="str">
        <f>T('Lithology Log'!P118)</f>
        <v/>
      </c>
      <c r="Q115" t="str">
        <f>T('Lithology Log'!Q118)</f>
        <v/>
      </c>
      <c r="R115" t="str">
        <f>T('Lithology Log'!R118)</f>
        <v>ma</v>
      </c>
      <c r="S115" t="str">
        <f>T('Lithology Log'!S118)</f>
        <v/>
      </c>
      <c r="T115" t="str">
        <f>T('Lithology Log'!T118)</f>
        <v>dk</v>
      </c>
      <c r="U115" t="str">
        <f>T('Lithology Log'!U118)</f>
        <v>gn</v>
      </c>
      <c r="V115" t="str">
        <f>T('Lithology Log'!V118)</f>
        <v/>
      </c>
      <c r="W115" t="str">
        <f>T('Lithology Log'!W118)</f>
        <v>fg</v>
      </c>
      <c r="X115" t="str">
        <f>T('Lithology Log'!X118)</f>
        <v>rnd1</v>
      </c>
    </row>
    <row r="116" spans="1:24" x14ac:dyDescent="0.2">
      <c r="A116" s="38" t="s">
        <v>127</v>
      </c>
      <c r="B116" s="39">
        <f>'Lithology Log'!A119</f>
        <v>193.3</v>
      </c>
      <c r="C116" s="39">
        <f>'Lithology Log'!B119</f>
        <v>193.47</v>
      </c>
      <c r="D116" s="54" t="str">
        <f>T('Lithology Log'!D119)</f>
        <v/>
      </c>
      <c r="E116" t="str">
        <f>T('Lithology Log'!E119)</f>
        <v>ZAC</v>
      </c>
      <c r="F116" t="str">
        <f>T('Lithology Log'!F119)</f>
        <v/>
      </c>
      <c r="G116" t="str">
        <f>T('Lithology Log'!G119)</f>
        <v>mt</v>
      </c>
      <c r="H116" t="str">
        <f>T('Lithology Log'!H119)</f>
        <v>ds</v>
      </c>
      <c r="I116">
        <f>'Lithology Log'!I119</f>
        <v>80</v>
      </c>
      <c r="J116" t="str">
        <f>T('Lithology Log'!J119)</f>
        <v>ch</v>
      </c>
      <c r="K116" t="str">
        <f>T('Lithology Log'!K119)</f>
        <v>ds</v>
      </c>
      <c r="L116">
        <f>('Lithology Log'!L119)</f>
        <v>5</v>
      </c>
      <c r="M116" t="str">
        <f>T('Lithology Log'!M119)</f>
        <v>se</v>
      </c>
      <c r="N116" t="str">
        <f>T('Lithology Log'!N119)</f>
        <v>ds</v>
      </c>
      <c r="O116">
        <f>'Lithology Log'!O119</f>
        <v>5</v>
      </c>
      <c r="P116" t="str">
        <f>T('Lithology Log'!P119)</f>
        <v/>
      </c>
      <c r="Q116" t="str">
        <f>T('Lithology Log'!Q119)</f>
        <v/>
      </c>
      <c r="R116" t="str">
        <f>T('Lithology Log'!R119)</f>
        <v>ds</v>
      </c>
      <c r="S116" t="str">
        <f>T('Lithology Log'!S119)</f>
        <v/>
      </c>
      <c r="T116" t="str">
        <f>T('Lithology Log'!T119)</f>
        <v>dk</v>
      </c>
      <c r="U116" t="str">
        <f>T('Lithology Log'!U119)</f>
        <v>bk</v>
      </c>
      <c r="V116" t="str">
        <f>T('Lithology Log'!V119)</f>
        <v>gn</v>
      </c>
      <c r="W116" t="str">
        <f>T('Lithology Log'!W119)</f>
        <v>mg</v>
      </c>
      <c r="X116" t="str">
        <f>T('Lithology Log'!X119)</f>
        <v>ang1</v>
      </c>
    </row>
    <row r="117" spans="1:24" x14ac:dyDescent="0.2">
      <c r="A117" s="38" t="s">
        <v>127</v>
      </c>
      <c r="B117" s="39">
        <f>'Lithology Log'!A120</f>
        <v>193.47</v>
      </c>
      <c r="C117" s="39">
        <f>'Lithology Log'!B120</f>
        <v>193.77</v>
      </c>
      <c r="D117" s="54" t="str">
        <f>T('Lithology Log'!D120)</f>
        <v/>
      </c>
      <c r="E117" t="str">
        <f>T('Lithology Log'!E120)</f>
        <v>ZMI</v>
      </c>
      <c r="F117" t="str">
        <f>T('Lithology Log'!F120)</f>
        <v/>
      </c>
      <c r="G117" t="str">
        <f>T('Lithology Log'!G120)</f>
        <v>mt</v>
      </c>
      <c r="H117" t="str">
        <f>T('Lithology Log'!H120)</f>
        <v>ds</v>
      </c>
      <c r="I117">
        <f>'Lithology Log'!I120</f>
        <v>80</v>
      </c>
      <c r="J117" t="str">
        <f>T('Lithology Log'!J120)</f>
        <v>tl</v>
      </c>
      <c r="K117" t="str">
        <f>T('Lithology Log'!K120)</f>
        <v>fo</v>
      </c>
      <c r="L117">
        <f>('Lithology Log'!L120)</f>
        <v>20</v>
      </c>
      <c r="M117" t="str">
        <f>T('Lithology Log'!M120)</f>
        <v/>
      </c>
      <c r="N117" t="str">
        <f>T('Lithology Log'!N120)</f>
        <v/>
      </c>
      <c r="O117">
        <f>'Lithology Log'!O120</f>
        <v>0</v>
      </c>
      <c r="P117" t="str">
        <f>T('Lithology Log'!P120)</f>
        <v/>
      </c>
      <c r="Q117" t="str">
        <f>T('Lithology Log'!Q120)</f>
        <v/>
      </c>
      <c r="R117" t="str">
        <f>T('Lithology Log'!R120)</f>
        <v/>
      </c>
      <c r="S117" t="str">
        <f>T('Lithology Log'!S120)</f>
        <v/>
      </c>
      <c r="T117" t="str">
        <f>T('Lithology Log'!T120)</f>
        <v>dk</v>
      </c>
      <c r="U117" t="str">
        <f>T('Lithology Log'!U120)</f>
        <v>bk</v>
      </c>
      <c r="V117" t="str">
        <f>T('Lithology Log'!V120)</f>
        <v>gy</v>
      </c>
      <c r="W117" t="str">
        <f>T('Lithology Log'!W120)</f>
        <v>mg</v>
      </c>
      <c r="X117" t="str">
        <f>T('Lithology Log'!X120)</f>
        <v>rnd1</v>
      </c>
    </row>
    <row r="118" spans="1:24" x14ac:dyDescent="0.2">
      <c r="A118" s="38" t="s">
        <v>127</v>
      </c>
      <c r="B118" s="39">
        <f>'Lithology Log'!A121</f>
        <v>193.77</v>
      </c>
      <c r="C118" s="39">
        <f>'Lithology Log'!B121</f>
        <v>194.7</v>
      </c>
      <c r="D118" s="54" t="str">
        <f>T('Lithology Log'!D121)</f>
        <v/>
      </c>
      <c r="E118" t="str">
        <f>T('Lithology Log'!E121)</f>
        <v>MRC</v>
      </c>
      <c r="F118" t="str">
        <f>T('Lithology Log'!F121)</f>
        <v/>
      </c>
      <c r="G118" t="str">
        <f>T('Lithology Log'!G121)</f>
        <v>ch</v>
      </c>
      <c r="H118" t="str">
        <f>T('Lithology Log'!H121)</f>
        <v>ma</v>
      </c>
      <c r="I118">
        <f>'Lithology Log'!I121</f>
        <v>90</v>
      </c>
      <c r="J118" t="str">
        <f>T('Lithology Log'!J121)</f>
        <v>se</v>
      </c>
      <c r="K118" t="str">
        <f>T('Lithology Log'!K121)</f>
        <v>ds</v>
      </c>
      <c r="L118">
        <f>('Lithology Log'!L121)</f>
        <v>10</v>
      </c>
      <c r="M118" t="str">
        <f>T('Lithology Log'!M121)</f>
        <v/>
      </c>
      <c r="N118" t="str">
        <f>T('Lithology Log'!N121)</f>
        <v/>
      </c>
      <c r="O118">
        <f>'Lithology Log'!O121</f>
        <v>0</v>
      </c>
      <c r="P118" t="str">
        <f>T('Lithology Log'!P121)</f>
        <v/>
      </c>
      <c r="Q118" t="str">
        <f>T('Lithology Log'!Q121)</f>
        <v/>
      </c>
      <c r="R118" t="str">
        <f>T('Lithology Log'!R121)</f>
        <v/>
      </c>
      <c r="S118" t="str">
        <f>T('Lithology Log'!S121)</f>
        <v/>
      </c>
      <c r="T118" t="str">
        <f>T('Lithology Log'!T121)</f>
        <v>lt</v>
      </c>
      <c r="U118" t="str">
        <f>T('Lithology Log'!U121)</f>
        <v>gy</v>
      </c>
      <c r="V118" t="str">
        <f>T('Lithology Log'!V121)</f>
        <v>gn</v>
      </c>
      <c r="W118" t="str">
        <f>T('Lithology Log'!W121)</f>
        <v>fg</v>
      </c>
      <c r="X118" t="str">
        <f>T('Lithology Log'!X121)</f>
        <v>rnd1</v>
      </c>
    </row>
    <row r="119" spans="1:24" x14ac:dyDescent="0.2">
      <c r="A119" s="38" t="s">
        <v>127</v>
      </c>
      <c r="B119" s="39">
        <f>'Lithology Log'!A122</f>
        <v>194.7</v>
      </c>
      <c r="C119" s="39">
        <f>'Lithology Log'!B122</f>
        <v>196.15</v>
      </c>
      <c r="D119" s="54" t="str">
        <f>T('Lithology Log'!D122)</f>
        <v/>
      </c>
      <c r="E119" t="str">
        <f>T('Lithology Log'!E122)</f>
        <v>ZOE</v>
      </c>
      <c r="F119" t="str">
        <f>T('Lithology Log'!F122)</f>
        <v/>
      </c>
      <c r="G119" t="str">
        <f>T('Lithology Log'!G122)</f>
        <v>ch</v>
      </c>
      <c r="H119" t="str">
        <f>T('Lithology Log'!H122)</f>
        <v>ma</v>
      </c>
      <c r="I119">
        <f>'Lithology Log'!I122</f>
        <v>70</v>
      </c>
      <c r="J119" t="str">
        <f>T('Lithology Log'!J122)</f>
        <v>mt</v>
      </c>
      <c r="K119" t="str">
        <f>T('Lithology Log'!K122)</f>
        <v>ds</v>
      </c>
      <c r="L119">
        <f>('Lithology Log'!L122)</f>
        <v>10</v>
      </c>
      <c r="M119" t="str">
        <f>T('Lithology Log'!M122)</f>
        <v>ep</v>
      </c>
      <c r="N119" t="str">
        <f>T('Lithology Log'!N122)</f>
        <v>vn</v>
      </c>
      <c r="O119">
        <f>'Lithology Log'!O122</f>
        <v>20</v>
      </c>
      <c r="P119" t="str">
        <f>T('Lithology Log'!P122)</f>
        <v/>
      </c>
      <c r="Q119" t="str">
        <f>T('Lithology Log'!Q122)</f>
        <v/>
      </c>
      <c r="R119" t="str">
        <f>T('Lithology Log'!R122)</f>
        <v>ds</v>
      </c>
      <c r="S119" t="str">
        <f>T('Lithology Log'!S122)</f>
        <v>vn</v>
      </c>
      <c r="T119" t="str">
        <f>T('Lithology Log'!T122)</f>
        <v>lt</v>
      </c>
      <c r="U119" t="str">
        <f>T('Lithology Log'!U122)</f>
        <v>gy</v>
      </c>
      <c r="V119" t="str">
        <f>T('Lithology Log'!V122)</f>
        <v>gn</v>
      </c>
      <c r="W119" t="str">
        <f>T('Lithology Log'!W122)</f>
        <v>fg</v>
      </c>
      <c r="X119" t="str">
        <f>T('Lithology Log'!X122)</f>
        <v>rnd1</v>
      </c>
    </row>
    <row r="120" spans="1:24" x14ac:dyDescent="0.2">
      <c r="A120" s="38" t="s">
        <v>127</v>
      </c>
      <c r="B120" s="39">
        <f>'Lithology Log'!A123</f>
        <v>196.15</v>
      </c>
      <c r="C120" s="39">
        <f>'Lithology Log'!B123</f>
        <v>201.6</v>
      </c>
      <c r="D120" s="54" t="str">
        <f>T('Lithology Log'!D123)</f>
        <v/>
      </c>
      <c r="E120" t="str">
        <f>T('Lithology Log'!E123)</f>
        <v>MRC</v>
      </c>
      <c r="F120" t="str">
        <f>T('Lithology Log'!F123)</f>
        <v/>
      </c>
      <c r="G120" t="str">
        <f>T('Lithology Log'!G123)</f>
        <v>ch</v>
      </c>
      <c r="H120" t="str">
        <f>T('Lithology Log'!H123)</f>
        <v>ma</v>
      </c>
      <c r="I120">
        <f>'Lithology Log'!I123</f>
        <v>90</v>
      </c>
      <c r="J120" t="str">
        <f>T('Lithology Log'!J123)</f>
        <v>mt</v>
      </c>
      <c r="K120" t="str">
        <f>T('Lithology Log'!K123)</f>
        <v>ds</v>
      </c>
      <c r="L120">
        <f>('Lithology Log'!L123)</f>
        <v>5</v>
      </c>
      <c r="M120" t="str">
        <f>T('Lithology Log'!M123)</f>
        <v>qz</v>
      </c>
      <c r="N120" t="str">
        <f>T('Lithology Log'!N123)</f>
        <v>vn</v>
      </c>
      <c r="O120">
        <f>'Lithology Log'!O123</f>
        <v>5</v>
      </c>
      <c r="P120" t="str">
        <f>T('Lithology Log'!P123)</f>
        <v/>
      </c>
      <c r="Q120" t="str">
        <f>T('Lithology Log'!Q123)</f>
        <v/>
      </c>
      <c r="R120" t="str">
        <f>T('Lithology Log'!R123)</f>
        <v>ma</v>
      </c>
      <c r="S120" t="str">
        <f>T('Lithology Log'!S123)</f>
        <v/>
      </c>
      <c r="T120" t="str">
        <f>T('Lithology Log'!T123)</f>
        <v>lt</v>
      </c>
      <c r="U120" t="str">
        <f>T('Lithology Log'!U123)</f>
        <v>gy</v>
      </c>
      <c r="V120" t="str">
        <f>T('Lithology Log'!V123)</f>
        <v>gn</v>
      </c>
      <c r="W120" t="str">
        <f>T('Lithology Log'!W123)</f>
        <v>fg</v>
      </c>
      <c r="X120" t="str">
        <f>T('Lithology Log'!X123)</f>
        <v>rnd1</v>
      </c>
    </row>
    <row r="121" spans="1:24" x14ac:dyDescent="0.2">
      <c r="A121" s="38" t="s">
        <v>127</v>
      </c>
      <c r="B121" s="39">
        <f>'Lithology Log'!A124</f>
        <v>201.6</v>
      </c>
      <c r="C121" s="39">
        <f>'Lithology Log'!B124</f>
        <v>206.4</v>
      </c>
      <c r="D121" s="54" t="str">
        <f>T('Lithology Log'!D124)</f>
        <v/>
      </c>
      <c r="E121" t="str">
        <f>T('Lithology Log'!E124)</f>
        <v>MRC</v>
      </c>
      <c r="F121" t="str">
        <f>T('Lithology Log'!F124)</f>
        <v/>
      </c>
      <c r="G121" t="str">
        <f>T('Lithology Log'!G124)</f>
        <v>ch</v>
      </c>
      <c r="H121" t="str">
        <f>T('Lithology Log'!H124)</f>
        <v>ma</v>
      </c>
      <c r="I121">
        <f>'Lithology Log'!I124</f>
        <v>50</v>
      </c>
      <c r="J121" t="str">
        <f>T('Lithology Log'!J124)</f>
        <v>qz</v>
      </c>
      <c r="K121" t="str">
        <f>T('Lithology Log'!K124)</f>
        <v>vn</v>
      </c>
      <c r="L121">
        <f>('Lithology Log'!L124)</f>
        <v>15</v>
      </c>
      <c r="M121" t="str">
        <f>T('Lithology Log'!M124)</f>
        <v>ep</v>
      </c>
      <c r="N121" t="str">
        <f>T('Lithology Log'!N124)</f>
        <v>vn</v>
      </c>
      <c r="O121">
        <f>'Lithology Log'!O124</f>
        <v>5</v>
      </c>
      <c r="P121" t="str">
        <f>T('Lithology Log'!P124)</f>
        <v/>
      </c>
      <c r="Q121" t="str">
        <f>T('Lithology Log'!Q124)</f>
        <v/>
      </c>
      <c r="R121" t="str">
        <f>T('Lithology Log'!R124)</f>
        <v>ma</v>
      </c>
      <c r="S121" t="str">
        <f>T('Lithology Log'!S124)</f>
        <v>vn</v>
      </c>
      <c r="T121" t="str">
        <f>T('Lithology Log'!T124)</f>
        <v>lt</v>
      </c>
      <c r="U121" t="str">
        <f>T('Lithology Log'!U124)</f>
        <v>gy</v>
      </c>
      <c r="V121" t="str">
        <f>T('Lithology Log'!V124)</f>
        <v>gn</v>
      </c>
      <c r="W121" t="str">
        <f>T('Lithology Log'!W124)</f>
        <v>fg</v>
      </c>
      <c r="X121" t="str">
        <f>T('Lithology Log'!X124)</f>
        <v/>
      </c>
    </row>
    <row r="122" spans="1:24" x14ac:dyDescent="0.2">
      <c r="A122" s="38" t="s">
        <v>127</v>
      </c>
      <c r="B122" s="39">
        <f>'Lithology Log'!A125</f>
        <v>206.4</v>
      </c>
      <c r="C122" s="39">
        <f>'Lithology Log'!B125</f>
        <v>206.6</v>
      </c>
      <c r="D122" s="54" t="str">
        <f>T('Lithology Log'!D125)</f>
        <v/>
      </c>
      <c r="E122" t="str">
        <f>T('Lithology Log'!E125)</f>
        <v>LOS</v>
      </c>
      <c r="F122" t="str">
        <f>T('Lithology Log'!F125)</f>
        <v/>
      </c>
      <c r="G122" t="str">
        <f>T('Lithology Log'!G125)</f>
        <v/>
      </c>
      <c r="H122" t="str">
        <f>T('Lithology Log'!H125)</f>
        <v/>
      </c>
      <c r="I122">
        <f>'Lithology Log'!I125</f>
        <v>0</v>
      </c>
      <c r="J122" t="str">
        <f>T('Lithology Log'!J125)</f>
        <v/>
      </c>
      <c r="K122" t="str">
        <f>T('Lithology Log'!K125)</f>
        <v/>
      </c>
      <c r="L122">
        <f>('Lithology Log'!L125)</f>
        <v>0</v>
      </c>
      <c r="M122" t="str">
        <f>T('Lithology Log'!M125)</f>
        <v/>
      </c>
      <c r="N122" t="str">
        <f>T('Lithology Log'!N125)</f>
        <v/>
      </c>
      <c r="O122">
        <f>'Lithology Log'!O125</f>
        <v>0</v>
      </c>
      <c r="P122" t="str">
        <f>T('Lithology Log'!P125)</f>
        <v/>
      </c>
      <c r="Q122" t="str">
        <f>T('Lithology Log'!Q125)</f>
        <v/>
      </c>
      <c r="R122" t="str">
        <f>T('Lithology Log'!R125)</f>
        <v/>
      </c>
      <c r="S122" t="str">
        <f>T('Lithology Log'!S125)</f>
        <v/>
      </c>
      <c r="T122" t="str">
        <f>T('Lithology Log'!T125)</f>
        <v/>
      </c>
      <c r="U122" t="str">
        <f>T('Lithology Log'!U125)</f>
        <v/>
      </c>
      <c r="V122" t="str">
        <f>T('Lithology Log'!V125)</f>
        <v/>
      </c>
      <c r="W122" t="str">
        <f>T('Lithology Log'!W125)</f>
        <v/>
      </c>
      <c r="X122" t="str">
        <f>T('Lithology Log'!X125)</f>
        <v/>
      </c>
    </row>
    <row r="123" spans="1:24" x14ac:dyDescent="0.2">
      <c r="A123" s="38" t="s">
        <v>127</v>
      </c>
      <c r="B123" s="39">
        <f>'Lithology Log'!A126</f>
        <v>206.6</v>
      </c>
      <c r="C123" s="39">
        <f>'Lithology Log'!B126</f>
        <v>206.9</v>
      </c>
      <c r="D123" s="54" t="str">
        <f>T('Lithology Log'!D126)</f>
        <v/>
      </c>
      <c r="E123" t="str">
        <f>T('Lithology Log'!E126)</f>
        <v>MXT</v>
      </c>
      <c r="F123" t="str">
        <f>T('Lithology Log'!F126)</f>
        <v/>
      </c>
      <c r="G123" t="str">
        <f>T('Lithology Log'!G126)</f>
        <v>tc</v>
      </c>
      <c r="H123" t="str">
        <f>T('Lithology Log'!H126)</f>
        <v>ds</v>
      </c>
      <c r="I123">
        <f>'Lithology Log'!I126</f>
        <v>50</v>
      </c>
      <c r="J123" t="str">
        <f>T('Lithology Log'!J126)</f>
        <v>ch</v>
      </c>
      <c r="K123" t="str">
        <f>T('Lithology Log'!K126)</f>
        <v>ds</v>
      </c>
      <c r="L123">
        <f>('Lithology Log'!L126)</f>
        <v>50</v>
      </c>
      <c r="M123" t="str">
        <f>T('Lithology Log'!M126)</f>
        <v/>
      </c>
      <c r="N123" t="str">
        <f>T('Lithology Log'!N126)</f>
        <v/>
      </c>
      <c r="O123">
        <f>'Lithology Log'!O126</f>
        <v>0</v>
      </c>
      <c r="P123" t="str">
        <f>T('Lithology Log'!P126)</f>
        <v/>
      </c>
      <c r="Q123" t="str">
        <f>T('Lithology Log'!Q126)</f>
        <v/>
      </c>
      <c r="R123" t="str">
        <f>T('Lithology Log'!R126)</f>
        <v>ma</v>
      </c>
      <c r="S123" t="str">
        <f>T('Lithology Log'!S126)</f>
        <v/>
      </c>
      <c r="T123" t="str">
        <f>T('Lithology Log'!T126)</f>
        <v>lt</v>
      </c>
      <c r="U123" t="str">
        <f>T('Lithology Log'!U126)</f>
        <v>gy</v>
      </c>
      <c r="V123" t="str">
        <f>T('Lithology Log'!V126)</f>
        <v>wh</v>
      </c>
      <c r="W123" t="str">
        <f>T('Lithology Log'!W126)</f>
        <v>fg</v>
      </c>
      <c r="X123" t="str">
        <f>T('Lithology Log'!X126)</f>
        <v/>
      </c>
    </row>
    <row r="124" spans="1:24" x14ac:dyDescent="0.2">
      <c r="A124" s="38" t="s">
        <v>127</v>
      </c>
      <c r="B124" s="39">
        <f>'Lithology Log'!A127</f>
        <v>206.9</v>
      </c>
      <c r="C124" s="39">
        <f>'Lithology Log'!B127</f>
        <v>208.3</v>
      </c>
      <c r="D124" s="54" t="str">
        <f>T('Lithology Log'!D127)</f>
        <v/>
      </c>
      <c r="E124" t="str">
        <f>T('Lithology Log'!E127)</f>
        <v>ZAM</v>
      </c>
      <c r="F124" t="str">
        <f>T('Lithology Log'!F127)</f>
        <v/>
      </c>
      <c r="G124" t="str">
        <f>T('Lithology Log'!G127)</f>
        <v>mt</v>
      </c>
      <c r="H124" t="str">
        <f>T('Lithology Log'!H127)</f>
        <v>ma</v>
      </c>
      <c r="I124">
        <f>'Lithology Log'!I127</f>
        <v>0</v>
      </c>
      <c r="J124" t="str">
        <f>T('Lithology Log'!J127)</f>
        <v>tc</v>
      </c>
      <c r="K124" t="str">
        <f>T('Lithology Log'!K127)</f>
        <v>er</v>
      </c>
      <c r="L124">
        <f>('Lithology Log'!L127)</f>
        <v>0</v>
      </c>
      <c r="M124" t="str">
        <f>T('Lithology Log'!M127)</f>
        <v>py</v>
      </c>
      <c r="N124" t="str">
        <f>T('Lithology Log'!N127)</f>
        <v>ds</v>
      </c>
      <c r="O124">
        <f>'Lithology Log'!O127</f>
        <v>15</v>
      </c>
      <c r="P124" t="str">
        <f>T('Lithology Log'!P127)</f>
        <v/>
      </c>
      <c r="Q124" t="str">
        <f>T('Lithology Log'!Q127)</f>
        <v/>
      </c>
      <c r="R124" t="str">
        <f>T('Lithology Log'!R127)</f>
        <v/>
      </c>
      <c r="S124" t="str">
        <f>T('Lithology Log'!S127)</f>
        <v/>
      </c>
      <c r="T124" t="str">
        <f>T('Lithology Log'!T127)</f>
        <v>dk</v>
      </c>
      <c r="U124" t="str">
        <f>T('Lithology Log'!U127)</f>
        <v>gy</v>
      </c>
      <c r="V124" t="str">
        <f>T('Lithology Log'!V127)</f>
        <v/>
      </c>
      <c r="W124" t="str">
        <f>T('Lithology Log'!W127)</f>
        <v>mg</v>
      </c>
      <c r="X124" t="str">
        <f>T('Lithology Log'!X127)</f>
        <v>rnd1</v>
      </c>
    </row>
    <row r="125" spans="1:24" x14ac:dyDescent="0.2">
      <c r="A125" s="38" t="s">
        <v>127</v>
      </c>
      <c r="B125" s="39">
        <f>'Lithology Log'!A128</f>
        <v>208.3</v>
      </c>
      <c r="C125" s="39">
        <f>'Lithology Log'!B128</f>
        <v>208.6</v>
      </c>
      <c r="D125" s="54" t="str">
        <f>T('Lithology Log'!D128)</f>
        <v/>
      </c>
      <c r="E125" t="str">
        <f>T('Lithology Log'!E128)</f>
        <v>LOS</v>
      </c>
      <c r="F125" t="str">
        <f>T('Lithology Log'!F128)</f>
        <v/>
      </c>
      <c r="G125" t="str">
        <f>T('Lithology Log'!G128)</f>
        <v/>
      </c>
      <c r="H125" t="str">
        <f>T('Lithology Log'!H128)</f>
        <v/>
      </c>
      <c r="I125">
        <f>'Lithology Log'!I128</f>
        <v>0</v>
      </c>
      <c r="J125" t="str">
        <f>T('Lithology Log'!J128)</f>
        <v/>
      </c>
      <c r="K125" t="str">
        <f>T('Lithology Log'!K128)</f>
        <v/>
      </c>
      <c r="L125">
        <f>('Lithology Log'!L128)</f>
        <v>0</v>
      </c>
      <c r="M125" t="str">
        <f>T('Lithology Log'!M128)</f>
        <v/>
      </c>
      <c r="N125" t="str">
        <f>T('Lithology Log'!N128)</f>
        <v/>
      </c>
      <c r="O125">
        <f>'Lithology Log'!O128</f>
        <v>0</v>
      </c>
      <c r="P125" t="str">
        <f>T('Lithology Log'!P128)</f>
        <v/>
      </c>
      <c r="Q125" t="str">
        <f>T('Lithology Log'!Q128)</f>
        <v/>
      </c>
      <c r="R125" t="str">
        <f>T('Lithology Log'!R128)</f>
        <v/>
      </c>
      <c r="S125" t="str">
        <f>T('Lithology Log'!S128)</f>
        <v/>
      </c>
      <c r="T125" t="str">
        <f>T('Lithology Log'!T128)</f>
        <v/>
      </c>
      <c r="U125" t="str">
        <f>T('Lithology Log'!U128)</f>
        <v/>
      </c>
      <c r="V125" t="str">
        <f>T('Lithology Log'!V128)</f>
        <v/>
      </c>
      <c r="W125" t="str">
        <f>T('Lithology Log'!W128)</f>
        <v/>
      </c>
      <c r="X125" t="str">
        <f>T('Lithology Log'!X128)</f>
        <v/>
      </c>
    </row>
    <row r="126" spans="1:24" x14ac:dyDescent="0.2">
      <c r="A126" s="38" t="s">
        <v>127</v>
      </c>
      <c r="B126" s="39">
        <f>'Lithology Log'!A129</f>
        <v>208.6</v>
      </c>
      <c r="C126" s="39">
        <f>'Lithology Log'!B129</f>
        <v>210.35</v>
      </c>
      <c r="D126" s="54" t="str">
        <f>T('Lithology Log'!D129)</f>
        <v/>
      </c>
      <c r="E126" t="str">
        <f>T('Lithology Log'!E129)</f>
        <v>ZSC</v>
      </c>
      <c r="F126" t="str">
        <f>T('Lithology Log'!F129)</f>
        <v/>
      </c>
      <c r="G126" t="str">
        <f>T('Lithology Log'!G129)</f>
        <v>mt</v>
      </c>
      <c r="H126" t="str">
        <f>T('Lithology Log'!H129)</f>
        <v>vn</v>
      </c>
      <c r="I126">
        <f>'Lithology Log'!I129</f>
        <v>40</v>
      </c>
      <c r="J126" t="str">
        <f>T('Lithology Log'!J129)</f>
        <v>ch</v>
      </c>
      <c r="K126" t="str">
        <f>T('Lithology Log'!K129)</f>
        <v>ma</v>
      </c>
      <c r="L126">
        <f>('Lithology Log'!L129)</f>
        <v>40</v>
      </c>
      <c r="M126" t="str">
        <f>T('Lithology Log'!M129)</f>
        <v>ep</v>
      </c>
      <c r="N126" t="str">
        <f>T('Lithology Log'!N129)</f>
        <v>vn</v>
      </c>
      <c r="O126">
        <f>'Lithology Log'!O129</f>
        <v>20</v>
      </c>
      <c r="P126" t="str">
        <f>T('Lithology Log'!P129)</f>
        <v/>
      </c>
      <c r="Q126" t="str">
        <f>T('Lithology Log'!Q129)</f>
        <v/>
      </c>
      <c r="R126" t="str">
        <f>T('Lithology Log'!R129)</f>
        <v>ma</v>
      </c>
      <c r="S126" t="str">
        <f>T('Lithology Log'!S129)</f>
        <v/>
      </c>
      <c r="T126" t="str">
        <f>T('Lithology Log'!T129)</f>
        <v>lt</v>
      </c>
      <c r="U126" t="str">
        <f>T('Lithology Log'!U129)</f>
        <v>bk</v>
      </c>
      <c r="V126" t="str">
        <f>T('Lithology Log'!V129)</f>
        <v>gn</v>
      </c>
      <c r="W126" t="str">
        <f>T('Lithology Log'!W129)</f>
        <v>fg</v>
      </c>
      <c r="X126" t="str">
        <f>T('Lithology Log'!X129)</f>
        <v/>
      </c>
    </row>
    <row r="127" spans="1:24" x14ac:dyDescent="0.2">
      <c r="A127" s="38" t="s">
        <v>127</v>
      </c>
      <c r="B127" s="39">
        <f>'Lithology Log'!A130</f>
        <v>210.35</v>
      </c>
      <c r="C127" s="39">
        <f>'Lithology Log'!B130</f>
        <v>210.9</v>
      </c>
      <c r="D127" s="54" t="str">
        <f>T('Lithology Log'!D130)</f>
        <v/>
      </c>
      <c r="E127" t="str">
        <f>T('Lithology Log'!E130)</f>
        <v>LOS</v>
      </c>
      <c r="F127" t="str">
        <f>T('Lithology Log'!F130)</f>
        <v/>
      </c>
      <c r="G127" t="str">
        <f>T('Lithology Log'!G130)</f>
        <v/>
      </c>
      <c r="H127" t="str">
        <f>T('Lithology Log'!H130)</f>
        <v/>
      </c>
      <c r="I127">
        <f>'Lithology Log'!I130</f>
        <v>0</v>
      </c>
      <c r="J127" t="str">
        <f>T('Lithology Log'!J130)</f>
        <v/>
      </c>
      <c r="K127" t="str">
        <f>T('Lithology Log'!K130)</f>
        <v/>
      </c>
      <c r="L127">
        <f>('Lithology Log'!L130)</f>
        <v>0</v>
      </c>
      <c r="M127" t="str">
        <f>T('Lithology Log'!M130)</f>
        <v/>
      </c>
      <c r="N127" t="str">
        <f>T('Lithology Log'!N130)</f>
        <v/>
      </c>
      <c r="O127">
        <f>'Lithology Log'!O130</f>
        <v>0</v>
      </c>
      <c r="P127" t="str">
        <f>T('Lithology Log'!P130)</f>
        <v/>
      </c>
      <c r="Q127" t="str">
        <f>T('Lithology Log'!Q130)</f>
        <v/>
      </c>
      <c r="R127" t="str">
        <f>T('Lithology Log'!R130)</f>
        <v/>
      </c>
      <c r="S127" t="str">
        <f>T('Lithology Log'!S130)</f>
        <v/>
      </c>
      <c r="T127" t="str">
        <f>T('Lithology Log'!T130)</f>
        <v/>
      </c>
      <c r="U127" t="str">
        <f>T('Lithology Log'!U130)</f>
        <v/>
      </c>
      <c r="V127" t="str">
        <f>T('Lithology Log'!V130)</f>
        <v/>
      </c>
      <c r="W127" t="str">
        <f>T('Lithology Log'!W130)</f>
        <v/>
      </c>
      <c r="X127" t="str">
        <f>T('Lithology Log'!X130)</f>
        <v/>
      </c>
    </row>
    <row r="128" spans="1:24" x14ac:dyDescent="0.2">
      <c r="A128" s="38" t="s">
        <v>127</v>
      </c>
      <c r="B128" s="39">
        <f>'Lithology Log'!A131</f>
        <v>210.9</v>
      </c>
      <c r="C128" s="39">
        <f>'Lithology Log'!B131</f>
        <v>211.5</v>
      </c>
      <c r="D128" s="54" t="str">
        <f>T('Lithology Log'!D131)</f>
        <v/>
      </c>
      <c r="E128" t="str">
        <f>T('Lithology Log'!E131)</f>
        <v>VXT</v>
      </c>
      <c r="F128" t="str">
        <f>T('Lithology Log'!F131)</f>
        <v/>
      </c>
      <c r="G128" t="str">
        <f>T('Lithology Log'!G131)</f>
        <v>tc</v>
      </c>
      <c r="H128" t="str">
        <f>T('Lithology Log'!H131)</f>
        <v>bx</v>
      </c>
      <c r="I128">
        <f>'Lithology Log'!I131</f>
        <v>50</v>
      </c>
      <c r="J128" t="str">
        <f>T('Lithology Log'!J131)</f>
        <v>ch</v>
      </c>
      <c r="K128" t="str">
        <f>T('Lithology Log'!K131)</f>
        <v>bx</v>
      </c>
      <c r="L128">
        <f>('Lithology Log'!L131)</f>
        <v>15</v>
      </c>
      <c r="M128" t="str">
        <f>T('Lithology Log'!M131)</f>
        <v>se</v>
      </c>
      <c r="N128" t="str">
        <f>T('Lithology Log'!N131)</f>
        <v>bx</v>
      </c>
      <c r="O128">
        <f>'Lithology Log'!O131</f>
        <v>10</v>
      </c>
      <c r="P128" t="str">
        <f>T('Lithology Log'!P131)</f>
        <v/>
      </c>
      <c r="Q128" t="str">
        <f>T('Lithology Log'!Q131)</f>
        <v/>
      </c>
      <c r="R128" t="str">
        <f>T('Lithology Log'!R131)</f>
        <v/>
      </c>
      <c r="S128" t="str">
        <f>T('Lithology Log'!S131)</f>
        <v/>
      </c>
      <c r="T128" t="str">
        <f>T('Lithology Log'!T131)</f>
        <v>lt</v>
      </c>
      <c r="U128" t="str">
        <f>T('Lithology Log'!U131)</f>
        <v>gy</v>
      </c>
      <c r="V128" t="str">
        <f>T('Lithology Log'!V131)</f>
        <v/>
      </c>
      <c r="W128" t="str">
        <f>T('Lithology Log'!W131)</f>
        <v>fg</v>
      </c>
      <c r="X128" t="str">
        <f>T('Lithology Log'!X131)</f>
        <v/>
      </c>
    </row>
    <row r="129" spans="1:24" x14ac:dyDescent="0.2">
      <c r="A129" s="38" t="s">
        <v>127</v>
      </c>
      <c r="B129" s="39">
        <f>'Lithology Log'!A132</f>
        <v>211.5</v>
      </c>
      <c r="C129" s="39">
        <f>'Lithology Log'!B132</f>
        <v>211.9</v>
      </c>
      <c r="D129" s="54" t="str">
        <f>T('Lithology Log'!D132)</f>
        <v/>
      </c>
      <c r="E129" t="str">
        <f>T('Lithology Log'!E132)</f>
        <v>LOS</v>
      </c>
      <c r="F129" t="str">
        <f>T('Lithology Log'!F132)</f>
        <v/>
      </c>
      <c r="G129" t="str">
        <f>T('Lithology Log'!G132)</f>
        <v/>
      </c>
      <c r="H129" t="str">
        <f>T('Lithology Log'!H132)</f>
        <v/>
      </c>
      <c r="I129">
        <f>'Lithology Log'!I132</f>
        <v>0</v>
      </c>
      <c r="J129" t="str">
        <f>T('Lithology Log'!J132)</f>
        <v/>
      </c>
      <c r="K129" t="str">
        <f>T('Lithology Log'!K132)</f>
        <v/>
      </c>
      <c r="L129">
        <f>('Lithology Log'!L132)</f>
        <v>0</v>
      </c>
      <c r="M129" t="str">
        <f>T('Lithology Log'!M132)</f>
        <v/>
      </c>
      <c r="N129" t="str">
        <f>T('Lithology Log'!N132)</f>
        <v/>
      </c>
      <c r="O129">
        <f>'Lithology Log'!O132</f>
        <v>0</v>
      </c>
      <c r="P129" t="str">
        <f>T('Lithology Log'!P132)</f>
        <v/>
      </c>
      <c r="Q129" t="str">
        <f>T('Lithology Log'!Q132)</f>
        <v/>
      </c>
      <c r="R129" t="str">
        <f>T('Lithology Log'!R132)</f>
        <v/>
      </c>
      <c r="S129" t="str">
        <f>T('Lithology Log'!S132)</f>
        <v/>
      </c>
      <c r="T129" t="str">
        <f>T('Lithology Log'!T132)</f>
        <v/>
      </c>
      <c r="U129" t="str">
        <f>T('Lithology Log'!U132)</f>
        <v/>
      </c>
      <c r="V129" t="str">
        <f>T('Lithology Log'!V132)</f>
        <v/>
      </c>
      <c r="W129" t="str">
        <f>T('Lithology Log'!W132)</f>
        <v/>
      </c>
      <c r="X129" t="str">
        <f>T('Lithology Log'!X132)</f>
        <v/>
      </c>
    </row>
    <row r="130" spans="1:24" x14ac:dyDescent="0.2">
      <c r="A130" s="38" t="s">
        <v>127</v>
      </c>
      <c r="B130" s="39">
        <f>'Lithology Log'!A133</f>
        <v>211.9</v>
      </c>
      <c r="C130" s="39">
        <f>'Lithology Log'!B133</f>
        <v>212.6</v>
      </c>
      <c r="D130" s="54" t="str">
        <f>T('Lithology Log'!D133)</f>
        <v/>
      </c>
      <c r="E130" t="str">
        <f>T('Lithology Log'!E133)</f>
        <v>ZAM</v>
      </c>
      <c r="F130" t="str">
        <f>T('Lithology Log'!F133)</f>
        <v/>
      </c>
      <c r="G130" t="str">
        <f>T('Lithology Log'!G133)</f>
        <v>mt</v>
      </c>
      <c r="H130" t="str">
        <f>T('Lithology Log'!H133)</f>
        <v>ds</v>
      </c>
      <c r="I130">
        <f>'Lithology Log'!I133</f>
        <v>0</v>
      </c>
      <c r="J130" t="str">
        <f>T('Lithology Log'!J133)</f>
        <v>se</v>
      </c>
      <c r="K130" t="str">
        <f>T('Lithology Log'!K133)</f>
        <v>vn</v>
      </c>
      <c r="L130">
        <f>('Lithology Log'!L133)</f>
        <v>0</v>
      </c>
      <c r="M130" t="str">
        <f>T('Lithology Log'!M133)</f>
        <v>tl</v>
      </c>
      <c r="N130" t="str">
        <f>T('Lithology Log'!N133)</f>
        <v>vn</v>
      </c>
      <c r="O130">
        <f>'Lithology Log'!O133</f>
        <v>0</v>
      </c>
      <c r="P130" t="str">
        <f>T('Lithology Log'!P133)</f>
        <v/>
      </c>
      <c r="Q130" t="str">
        <f>T('Lithology Log'!Q133)</f>
        <v>ds</v>
      </c>
      <c r="R130" t="str">
        <f>T('Lithology Log'!R133)</f>
        <v/>
      </c>
      <c r="S130" t="str">
        <f>T('Lithology Log'!S133)</f>
        <v/>
      </c>
      <c r="T130" t="str">
        <f>T('Lithology Log'!T133)</f>
        <v>dk</v>
      </c>
      <c r="U130" t="str">
        <f>T('Lithology Log'!U133)</f>
        <v>bk</v>
      </c>
      <c r="V130" t="str">
        <f>T('Lithology Log'!V133)</f>
        <v>gy</v>
      </c>
      <c r="W130" t="str">
        <f>T('Lithology Log'!W133)</f>
        <v>mg</v>
      </c>
      <c r="X130" t="str">
        <f>T('Lithology Log'!X133)</f>
        <v/>
      </c>
    </row>
    <row r="131" spans="1:24" x14ac:dyDescent="0.2">
      <c r="A131" s="38" t="s">
        <v>127</v>
      </c>
      <c r="B131" s="39">
        <f>'Lithology Log'!A134</f>
        <v>212.6</v>
      </c>
      <c r="C131" s="39">
        <f>'Lithology Log'!B134</f>
        <v>212.9</v>
      </c>
      <c r="D131" s="54" t="str">
        <f>T('Lithology Log'!D134)</f>
        <v/>
      </c>
      <c r="E131" t="str">
        <f>T('Lithology Log'!E134)</f>
        <v>LOS</v>
      </c>
      <c r="F131" t="str">
        <f>T('Lithology Log'!F134)</f>
        <v/>
      </c>
      <c r="G131" t="str">
        <f>T('Lithology Log'!G134)</f>
        <v/>
      </c>
      <c r="H131" t="str">
        <f>T('Lithology Log'!H134)</f>
        <v/>
      </c>
      <c r="I131">
        <f>'Lithology Log'!I134</f>
        <v>0</v>
      </c>
      <c r="J131" t="str">
        <f>T('Lithology Log'!J134)</f>
        <v/>
      </c>
      <c r="K131" t="str">
        <f>T('Lithology Log'!K134)</f>
        <v/>
      </c>
      <c r="L131">
        <f>('Lithology Log'!L134)</f>
        <v>0</v>
      </c>
      <c r="M131" t="str">
        <f>T('Lithology Log'!M134)</f>
        <v/>
      </c>
      <c r="N131" t="str">
        <f>T('Lithology Log'!N134)</f>
        <v/>
      </c>
      <c r="O131">
        <f>'Lithology Log'!O134</f>
        <v>0</v>
      </c>
      <c r="P131" t="str">
        <f>T('Lithology Log'!P134)</f>
        <v/>
      </c>
      <c r="Q131" t="str">
        <f>T('Lithology Log'!Q134)</f>
        <v/>
      </c>
      <c r="R131" t="str">
        <f>T('Lithology Log'!R134)</f>
        <v/>
      </c>
      <c r="S131" t="str">
        <f>T('Lithology Log'!S134)</f>
        <v/>
      </c>
      <c r="T131" t="str">
        <f>T('Lithology Log'!T134)</f>
        <v/>
      </c>
      <c r="U131" t="str">
        <f>T('Lithology Log'!U134)</f>
        <v/>
      </c>
      <c r="V131" t="str">
        <f>T('Lithology Log'!V134)</f>
        <v/>
      </c>
      <c r="W131" t="str">
        <f>T('Lithology Log'!W134)</f>
        <v/>
      </c>
      <c r="X131" t="str">
        <f>T('Lithology Log'!X134)</f>
        <v/>
      </c>
    </row>
    <row r="132" spans="1:24" x14ac:dyDescent="0.2">
      <c r="A132" s="38" t="s">
        <v>127</v>
      </c>
      <c r="B132" s="39">
        <f>'Lithology Log'!A135</f>
        <v>212.9</v>
      </c>
      <c r="C132" s="39">
        <f>'Lithology Log'!B135</f>
        <v>214.4</v>
      </c>
      <c r="D132" s="54" t="str">
        <f>T('Lithology Log'!D135)</f>
        <v/>
      </c>
      <c r="E132" t="str">
        <f>T('Lithology Log'!E135)</f>
        <v>ZAT</v>
      </c>
      <c r="F132" t="str">
        <f>T('Lithology Log'!F135)</f>
        <v/>
      </c>
      <c r="G132" t="str">
        <f>T('Lithology Log'!G135)</f>
        <v>mt</v>
      </c>
      <c r="H132" t="str">
        <f>T('Lithology Log'!H135)</f>
        <v>ds</v>
      </c>
      <c r="I132">
        <f>'Lithology Log'!I135</f>
        <v>0</v>
      </c>
      <c r="J132" t="str">
        <f>T('Lithology Log'!J135)</f>
        <v>se</v>
      </c>
      <c r="K132" t="str">
        <f>T('Lithology Log'!K135)</f>
        <v>vn</v>
      </c>
      <c r="L132">
        <f>('Lithology Log'!L135)</f>
        <v>0</v>
      </c>
      <c r="M132" t="str">
        <f>T('Lithology Log'!M135)</f>
        <v>tl</v>
      </c>
      <c r="N132" t="str">
        <f>T('Lithology Log'!N135)</f>
        <v>vn</v>
      </c>
      <c r="O132">
        <f>'Lithology Log'!O135</f>
        <v>0</v>
      </c>
      <c r="P132" t="str">
        <f>T('Lithology Log'!P135)</f>
        <v/>
      </c>
      <c r="Q132" t="str">
        <f>T('Lithology Log'!Q135)</f>
        <v>ds</v>
      </c>
      <c r="R132" t="str">
        <f>T('Lithology Log'!R135)</f>
        <v/>
      </c>
      <c r="S132" t="str">
        <f>T('Lithology Log'!S135)</f>
        <v/>
      </c>
      <c r="T132" t="str">
        <f>T('Lithology Log'!T135)</f>
        <v>dk</v>
      </c>
      <c r="U132" t="str">
        <f>T('Lithology Log'!U135)</f>
        <v>bk</v>
      </c>
      <c r="V132" t="str">
        <f>T('Lithology Log'!V135)</f>
        <v>gy</v>
      </c>
      <c r="W132" t="str">
        <f>T('Lithology Log'!W135)</f>
        <v>mg</v>
      </c>
      <c r="X132" t="str">
        <f>T('Lithology Log'!X135)</f>
        <v/>
      </c>
    </row>
    <row r="133" spans="1:24" x14ac:dyDescent="0.2">
      <c r="A133" s="38" t="s">
        <v>127</v>
      </c>
      <c r="B133" s="39">
        <f>'Lithology Log'!A136</f>
        <v>214.4</v>
      </c>
      <c r="C133" s="39">
        <f>'Lithology Log'!B136</f>
        <v>215.3</v>
      </c>
      <c r="D133" s="54" t="str">
        <f>T('Lithology Log'!D136)</f>
        <v/>
      </c>
      <c r="E133" t="str">
        <f>T('Lithology Log'!E136)</f>
        <v>LOS</v>
      </c>
      <c r="F133" t="str">
        <f>T('Lithology Log'!F136)</f>
        <v/>
      </c>
      <c r="G133" t="str">
        <f>T('Lithology Log'!G136)</f>
        <v/>
      </c>
      <c r="H133" t="str">
        <f>T('Lithology Log'!H136)</f>
        <v/>
      </c>
      <c r="I133">
        <f>'Lithology Log'!I136</f>
        <v>0</v>
      </c>
      <c r="J133" t="str">
        <f>T('Lithology Log'!J136)</f>
        <v/>
      </c>
      <c r="K133" t="str">
        <f>T('Lithology Log'!K136)</f>
        <v/>
      </c>
      <c r="L133">
        <f>('Lithology Log'!L136)</f>
        <v>0</v>
      </c>
      <c r="M133" t="str">
        <f>T('Lithology Log'!M136)</f>
        <v/>
      </c>
      <c r="N133" t="str">
        <f>T('Lithology Log'!N136)</f>
        <v/>
      </c>
      <c r="O133">
        <f>'Lithology Log'!O136</f>
        <v>0</v>
      </c>
      <c r="P133" t="str">
        <f>T('Lithology Log'!P136)</f>
        <v/>
      </c>
      <c r="Q133" t="str">
        <f>T('Lithology Log'!Q136)</f>
        <v/>
      </c>
      <c r="R133" t="str">
        <f>T('Lithology Log'!R136)</f>
        <v/>
      </c>
      <c r="S133" t="str">
        <f>T('Lithology Log'!S136)</f>
        <v/>
      </c>
      <c r="T133" t="str">
        <f>T('Lithology Log'!T136)</f>
        <v/>
      </c>
      <c r="U133" t="str">
        <f>T('Lithology Log'!U136)</f>
        <v/>
      </c>
      <c r="V133" t="str">
        <f>T('Lithology Log'!V136)</f>
        <v/>
      </c>
      <c r="W133" t="str">
        <f>T('Lithology Log'!W136)</f>
        <v/>
      </c>
      <c r="X133" t="str">
        <f>T('Lithology Log'!X136)</f>
        <v/>
      </c>
    </row>
    <row r="134" spans="1:24" x14ac:dyDescent="0.2">
      <c r="A134" s="38" t="s">
        <v>127</v>
      </c>
      <c r="B134" s="39">
        <f>'Lithology Log'!A137</f>
        <v>215.3</v>
      </c>
      <c r="C134" s="39">
        <f>'Lithology Log'!B137</f>
        <v>215.9</v>
      </c>
      <c r="D134" s="54" t="str">
        <f>T('Lithology Log'!D137)</f>
        <v/>
      </c>
      <c r="E134" t="str">
        <f>T('Lithology Log'!E137)</f>
        <v>ZAM</v>
      </c>
      <c r="F134" t="str">
        <f>T('Lithology Log'!F137)</f>
        <v/>
      </c>
      <c r="G134" t="str">
        <f>T('Lithology Log'!G137)</f>
        <v>mt</v>
      </c>
      <c r="H134" t="str">
        <f>T('Lithology Log'!H137)</f>
        <v>ds</v>
      </c>
      <c r="I134">
        <f>'Lithology Log'!I137</f>
        <v>90</v>
      </c>
      <c r="J134" t="str">
        <f>T('Lithology Log'!J137)</f>
        <v/>
      </c>
      <c r="K134" t="str">
        <f>T('Lithology Log'!K137)</f>
        <v/>
      </c>
      <c r="L134">
        <f>('Lithology Log'!L137)</f>
        <v>0</v>
      </c>
      <c r="M134" t="str">
        <f>T('Lithology Log'!M137)</f>
        <v/>
      </c>
      <c r="N134" t="str">
        <f>T('Lithology Log'!N137)</f>
        <v/>
      </c>
      <c r="O134">
        <f>'Lithology Log'!O137</f>
        <v>0</v>
      </c>
      <c r="P134" t="str">
        <f>T('Lithology Log'!P137)</f>
        <v/>
      </c>
      <c r="Q134" t="str">
        <f>T('Lithology Log'!Q137)</f>
        <v/>
      </c>
      <c r="R134" t="str">
        <f>T('Lithology Log'!R137)</f>
        <v>ma</v>
      </c>
      <c r="S134" t="str">
        <f>T('Lithology Log'!S137)</f>
        <v/>
      </c>
      <c r="T134" t="str">
        <f>T('Lithology Log'!T137)</f>
        <v>dk</v>
      </c>
      <c r="U134" t="str">
        <f>T('Lithology Log'!U137)</f>
        <v>bk</v>
      </c>
      <c r="V134" t="str">
        <f>T('Lithology Log'!V137)</f>
        <v/>
      </c>
      <c r="W134" t="str">
        <f>T('Lithology Log'!W137)</f>
        <v>fg</v>
      </c>
      <c r="X134" t="str">
        <f>T('Lithology Log'!X137)</f>
        <v/>
      </c>
    </row>
    <row r="135" spans="1:24" x14ac:dyDescent="0.2">
      <c r="A135" s="38" t="s">
        <v>127</v>
      </c>
      <c r="B135" s="39">
        <f>'Lithology Log'!A138</f>
        <v>215.9</v>
      </c>
      <c r="C135" s="39">
        <f>'Lithology Log'!B138</f>
        <v>216.7</v>
      </c>
      <c r="D135" s="54" t="str">
        <f>T('Lithology Log'!D138)</f>
        <v/>
      </c>
      <c r="E135" t="str">
        <f>T('Lithology Log'!E138)</f>
        <v>ZSC</v>
      </c>
      <c r="F135" t="str">
        <f>T('Lithology Log'!F138)</f>
        <v/>
      </c>
      <c r="G135" t="str">
        <f>T('Lithology Log'!G138)</f>
        <v>mt</v>
      </c>
      <c r="H135" t="str">
        <f>T('Lithology Log'!H138)</f>
        <v>ds</v>
      </c>
      <c r="I135">
        <f>'Lithology Log'!I138</f>
        <v>0</v>
      </c>
      <c r="J135" t="str">
        <f>T('Lithology Log'!J138)</f>
        <v>ch</v>
      </c>
      <c r="K135" t="str">
        <f>T('Lithology Log'!K138)</f>
        <v>fo</v>
      </c>
      <c r="L135">
        <f>('Lithology Log'!L138)</f>
        <v>0</v>
      </c>
      <c r="M135" t="str">
        <f>T('Lithology Log'!M138)</f>
        <v>qz</v>
      </c>
      <c r="N135" t="str">
        <f>T('Lithology Log'!N138)</f>
        <v>vn</v>
      </c>
      <c r="O135">
        <f>'Lithology Log'!O138</f>
        <v>0</v>
      </c>
      <c r="P135" t="str">
        <f>T('Lithology Log'!P138)</f>
        <v/>
      </c>
      <c r="Q135" t="str">
        <f>T('Lithology Log'!Q138)</f>
        <v/>
      </c>
      <c r="R135" t="str">
        <f>T('Lithology Log'!R138)</f>
        <v>fo3</v>
      </c>
      <c r="S135" t="str">
        <f>T('Lithology Log'!S138)</f>
        <v/>
      </c>
      <c r="T135" t="str">
        <f>T('Lithology Log'!T138)</f>
        <v>im</v>
      </c>
      <c r="U135" t="str">
        <f>T('Lithology Log'!U138)</f>
        <v>bk</v>
      </c>
      <c r="V135" t="str">
        <f>T('Lithology Log'!V138)</f>
        <v>gn</v>
      </c>
      <c r="W135" t="str">
        <f>T('Lithology Log'!W138)</f>
        <v>cg</v>
      </c>
      <c r="X135" t="str">
        <f>T('Lithology Log'!X138)</f>
        <v>ang1</v>
      </c>
    </row>
    <row r="136" spans="1:24" x14ac:dyDescent="0.2">
      <c r="A136" s="38" t="s">
        <v>127</v>
      </c>
      <c r="B136" s="39">
        <f>'Lithology Log'!A139</f>
        <v>216.7</v>
      </c>
      <c r="C136" s="39">
        <f>'Lithology Log'!B139</f>
        <v>218.6</v>
      </c>
      <c r="D136" s="54" t="str">
        <f>T('Lithology Log'!D139)</f>
        <v/>
      </c>
      <c r="E136" t="str">
        <f>T('Lithology Log'!E139)</f>
        <v>ZAM</v>
      </c>
      <c r="F136" t="str">
        <f>T('Lithology Log'!F139)</f>
        <v/>
      </c>
      <c r="G136" t="str">
        <f>T('Lithology Log'!G139)</f>
        <v>mt</v>
      </c>
      <c r="H136" t="str">
        <f>T('Lithology Log'!H139)</f>
        <v>ds</v>
      </c>
      <c r="I136">
        <f>'Lithology Log'!I139</f>
        <v>0</v>
      </c>
      <c r="J136" t="str">
        <f>T('Lithology Log'!J139)</f>
        <v>ch</v>
      </c>
      <c r="K136" t="str">
        <f>T('Lithology Log'!K139)</f>
        <v>ds</v>
      </c>
      <c r="L136">
        <f>('Lithology Log'!L139)</f>
        <v>0</v>
      </c>
      <c r="M136" t="str">
        <f>T('Lithology Log'!M139)</f>
        <v/>
      </c>
      <c r="N136" t="str">
        <f>T('Lithology Log'!N139)</f>
        <v/>
      </c>
      <c r="O136">
        <f>'Lithology Log'!O139</f>
        <v>0</v>
      </c>
      <c r="P136" t="str">
        <f>T('Lithology Log'!P139)</f>
        <v/>
      </c>
      <c r="Q136" t="str">
        <f>T('Lithology Log'!Q139)</f>
        <v/>
      </c>
      <c r="R136" t="str">
        <f>T('Lithology Log'!R139)</f>
        <v/>
      </c>
      <c r="S136" t="str">
        <f>T('Lithology Log'!S139)</f>
        <v/>
      </c>
      <c r="T136" t="str">
        <f>T('Lithology Log'!T139)</f>
        <v/>
      </c>
      <c r="U136" t="str">
        <f>T('Lithology Log'!U139)</f>
        <v/>
      </c>
      <c r="V136" t="str">
        <f>T('Lithology Log'!V139)</f>
        <v/>
      </c>
      <c r="W136" t="str">
        <f>T('Lithology Log'!W139)</f>
        <v/>
      </c>
      <c r="X136" t="str">
        <f>T('Lithology Log'!X139)</f>
        <v/>
      </c>
    </row>
    <row r="137" spans="1:24" x14ac:dyDescent="0.2">
      <c r="A137" s="38" t="s">
        <v>127</v>
      </c>
      <c r="B137" s="39">
        <f>'Lithology Log'!A140</f>
        <v>218.6</v>
      </c>
      <c r="C137" s="39">
        <f>'Lithology Log'!B140</f>
        <v>219.95</v>
      </c>
      <c r="D137" s="54" t="str">
        <f>T('Lithology Log'!D140)</f>
        <v/>
      </c>
      <c r="E137" t="str">
        <f>T('Lithology Log'!E140)</f>
        <v>MXC</v>
      </c>
      <c r="F137" t="str">
        <f>T('Lithology Log'!F140)</f>
        <v/>
      </c>
      <c r="G137" t="str">
        <f>T('Lithology Log'!G140)</f>
        <v/>
      </c>
      <c r="H137" t="str">
        <f>T('Lithology Log'!H140)</f>
        <v/>
      </c>
      <c r="I137">
        <f>'Lithology Log'!I140</f>
        <v>0</v>
      </c>
      <c r="J137" t="str">
        <f>T('Lithology Log'!J140)</f>
        <v/>
      </c>
      <c r="K137" t="str">
        <f>T('Lithology Log'!K140)</f>
        <v/>
      </c>
      <c r="L137">
        <f>('Lithology Log'!L140)</f>
        <v>0</v>
      </c>
      <c r="M137" t="str">
        <f>T('Lithology Log'!M140)</f>
        <v/>
      </c>
      <c r="N137" t="str">
        <f>T('Lithology Log'!N140)</f>
        <v/>
      </c>
      <c r="O137">
        <f>'Lithology Log'!O140</f>
        <v>0</v>
      </c>
      <c r="P137" t="str">
        <f>T('Lithology Log'!P140)</f>
        <v/>
      </c>
      <c r="Q137" t="str">
        <f>T('Lithology Log'!Q140)</f>
        <v/>
      </c>
      <c r="R137" t="str">
        <f>T('Lithology Log'!R140)</f>
        <v/>
      </c>
      <c r="S137" t="str">
        <f>T('Lithology Log'!S140)</f>
        <v/>
      </c>
      <c r="T137" t="str">
        <f>T('Lithology Log'!T140)</f>
        <v/>
      </c>
      <c r="U137" t="str">
        <f>T('Lithology Log'!U140)</f>
        <v/>
      </c>
      <c r="V137" t="str">
        <f>T('Lithology Log'!V140)</f>
        <v/>
      </c>
      <c r="W137" t="str">
        <f>T('Lithology Log'!W140)</f>
        <v/>
      </c>
      <c r="X137" t="str">
        <f>T('Lithology Log'!X140)</f>
        <v/>
      </c>
    </row>
    <row r="138" spans="1:24" x14ac:dyDescent="0.2">
      <c r="A138" s="38" t="s">
        <v>127</v>
      </c>
      <c r="B138" s="39">
        <f>'Lithology Log'!A141</f>
        <v>219.95</v>
      </c>
      <c r="C138" s="39">
        <f>'Lithology Log'!B141</f>
        <v>222.5</v>
      </c>
      <c r="D138" s="54" t="str">
        <f>T('Lithology Log'!D141)</f>
        <v/>
      </c>
      <c r="E138" t="str">
        <f>T('Lithology Log'!E141)</f>
        <v>ZMC</v>
      </c>
      <c r="F138" t="str">
        <f>T('Lithology Log'!F141)</f>
        <v/>
      </c>
      <c r="G138" t="str">
        <f>T('Lithology Log'!G141)</f>
        <v/>
      </c>
      <c r="H138" t="str">
        <f>T('Lithology Log'!H141)</f>
        <v/>
      </c>
      <c r="I138">
        <f>'Lithology Log'!I141</f>
        <v>0</v>
      </c>
      <c r="J138" t="str">
        <f>T('Lithology Log'!J141)</f>
        <v/>
      </c>
      <c r="K138" t="str">
        <f>T('Lithology Log'!K141)</f>
        <v/>
      </c>
      <c r="L138">
        <f>('Lithology Log'!L141)</f>
        <v>0</v>
      </c>
      <c r="M138" t="str">
        <f>T('Lithology Log'!M141)</f>
        <v/>
      </c>
      <c r="N138" t="str">
        <f>T('Lithology Log'!N141)</f>
        <v/>
      </c>
      <c r="O138">
        <f>'Lithology Log'!O141</f>
        <v>0</v>
      </c>
      <c r="P138" t="str">
        <f>T('Lithology Log'!P141)</f>
        <v/>
      </c>
      <c r="Q138" t="str">
        <f>T('Lithology Log'!Q141)</f>
        <v/>
      </c>
      <c r="R138" t="str">
        <f>T('Lithology Log'!R141)</f>
        <v/>
      </c>
      <c r="S138" t="str">
        <f>T('Lithology Log'!S141)</f>
        <v/>
      </c>
      <c r="T138" t="str">
        <f>T('Lithology Log'!T141)</f>
        <v/>
      </c>
      <c r="U138" t="str">
        <f>T('Lithology Log'!U141)</f>
        <v/>
      </c>
      <c r="V138" t="str">
        <f>T('Lithology Log'!V141)</f>
        <v/>
      </c>
      <c r="W138" t="str">
        <f>T('Lithology Log'!W141)</f>
        <v/>
      </c>
      <c r="X138" t="str">
        <f>T('Lithology Log'!X141)</f>
        <v/>
      </c>
    </row>
    <row r="139" spans="1:24" x14ac:dyDescent="0.2">
      <c r="A139" s="38" t="s">
        <v>127</v>
      </c>
      <c r="B139" s="39">
        <f>'Lithology Log'!A142</f>
        <v>222.5</v>
      </c>
      <c r="C139" s="39">
        <f>'Lithology Log'!B142</f>
        <v>225.92</v>
      </c>
      <c r="D139" s="54" t="str">
        <f>T('Lithology Log'!D142)</f>
        <v/>
      </c>
      <c r="E139" t="str">
        <f>T('Lithology Log'!E142)</f>
        <v>MXC</v>
      </c>
      <c r="F139" t="str">
        <f>T('Lithology Log'!F142)</f>
        <v/>
      </c>
      <c r="G139" t="str">
        <f>T('Lithology Log'!G142)</f>
        <v/>
      </c>
      <c r="H139" t="str">
        <f>T('Lithology Log'!H142)</f>
        <v/>
      </c>
      <c r="I139">
        <f>'Lithology Log'!I142</f>
        <v>0</v>
      </c>
      <c r="J139" t="str">
        <f>T('Lithology Log'!J142)</f>
        <v/>
      </c>
      <c r="K139" t="str">
        <f>T('Lithology Log'!K142)</f>
        <v/>
      </c>
      <c r="L139">
        <f>('Lithology Log'!L142)</f>
        <v>0</v>
      </c>
      <c r="M139" t="str">
        <f>T('Lithology Log'!M142)</f>
        <v/>
      </c>
      <c r="N139" t="str">
        <f>T('Lithology Log'!N142)</f>
        <v/>
      </c>
      <c r="O139">
        <f>'Lithology Log'!O142</f>
        <v>0</v>
      </c>
      <c r="P139" t="str">
        <f>T('Lithology Log'!P142)</f>
        <v/>
      </c>
      <c r="Q139" t="str">
        <f>T('Lithology Log'!Q142)</f>
        <v/>
      </c>
      <c r="R139" t="str">
        <f>T('Lithology Log'!R142)</f>
        <v/>
      </c>
      <c r="S139" t="str">
        <f>T('Lithology Log'!S142)</f>
        <v/>
      </c>
      <c r="T139" t="str">
        <f>T('Lithology Log'!T142)</f>
        <v/>
      </c>
      <c r="U139" t="str">
        <f>T('Lithology Log'!U142)</f>
        <v/>
      </c>
      <c r="V139" t="str">
        <f>T('Lithology Log'!V142)</f>
        <v/>
      </c>
      <c r="W139" t="str">
        <f>T('Lithology Log'!W142)</f>
        <v/>
      </c>
      <c r="X139" t="str">
        <f>T('Lithology Log'!X142)</f>
        <v/>
      </c>
    </row>
    <row r="140" spans="1:24" x14ac:dyDescent="0.2">
      <c r="A140" s="38" t="s">
        <v>127</v>
      </c>
      <c r="B140" s="39">
        <f>'Lithology Log'!A143</f>
        <v>225.92</v>
      </c>
      <c r="C140" s="39">
        <f>'Lithology Log'!B143</f>
        <v>226.3</v>
      </c>
      <c r="D140" s="54" t="str">
        <f>T('Lithology Log'!D143)</f>
        <v/>
      </c>
      <c r="E140" t="str">
        <f>T('Lithology Log'!E143)</f>
        <v>ZAM</v>
      </c>
      <c r="F140" t="str">
        <f>T('Lithology Log'!F143)</f>
        <v/>
      </c>
      <c r="G140" t="str">
        <f>T('Lithology Log'!G143)</f>
        <v>mt</v>
      </c>
      <c r="H140" t="str">
        <f>T('Lithology Log'!H143)</f>
        <v>bc</v>
      </c>
      <c r="I140">
        <f>'Lithology Log'!I143</f>
        <v>90</v>
      </c>
      <c r="J140" t="str">
        <f>T('Lithology Log'!J143)</f>
        <v>se</v>
      </c>
      <c r="K140" t="str">
        <f>T('Lithology Log'!K143)</f>
        <v>vn</v>
      </c>
      <c r="L140">
        <f>('Lithology Log'!L143)</f>
        <v>0</v>
      </c>
      <c r="M140" t="str">
        <f>T('Lithology Log'!M143)</f>
        <v>tl</v>
      </c>
      <c r="N140" t="str">
        <f>T('Lithology Log'!N143)</f>
        <v>vn</v>
      </c>
      <c r="O140">
        <f>'Lithology Log'!O143</f>
        <v>0</v>
      </c>
      <c r="P140" t="str">
        <f>T('Lithology Log'!P143)</f>
        <v/>
      </c>
      <c r="Q140" t="str">
        <f>T('Lithology Log'!Q143)</f>
        <v/>
      </c>
      <c r="R140" t="str">
        <f>T('Lithology Log'!R143)</f>
        <v/>
      </c>
      <c r="S140" t="str">
        <f>T('Lithology Log'!S143)</f>
        <v/>
      </c>
      <c r="T140" t="str">
        <f>T('Lithology Log'!T143)</f>
        <v>dk</v>
      </c>
      <c r="U140" t="str">
        <f>T('Lithology Log'!U143)</f>
        <v>bk</v>
      </c>
      <c r="V140" t="str">
        <f>T('Lithology Log'!V143)</f>
        <v/>
      </c>
      <c r="W140" t="str">
        <f>T('Lithology Log'!W143)</f>
        <v>fg</v>
      </c>
      <c r="X140" t="str">
        <f>T('Lithology Log'!X143)</f>
        <v>rnd1</v>
      </c>
    </row>
    <row r="141" spans="1:24" x14ac:dyDescent="0.2">
      <c r="A141" s="38" t="s">
        <v>127</v>
      </c>
      <c r="B141" s="39">
        <f>'Lithology Log'!A144</f>
        <v>226.3</v>
      </c>
      <c r="C141" s="39">
        <f>'Lithology Log'!B144</f>
        <v>227</v>
      </c>
      <c r="D141" s="54" t="str">
        <f>T('Lithology Log'!D144)</f>
        <v/>
      </c>
      <c r="E141" t="str">
        <f>T('Lithology Log'!E144)</f>
        <v>LOS</v>
      </c>
      <c r="F141" t="str">
        <f>T('Lithology Log'!F144)</f>
        <v/>
      </c>
      <c r="G141" t="str">
        <f>T('Lithology Log'!G144)</f>
        <v/>
      </c>
      <c r="H141" t="str">
        <f>T('Lithology Log'!H144)</f>
        <v/>
      </c>
      <c r="I141">
        <f>'Lithology Log'!I144</f>
        <v>0</v>
      </c>
      <c r="J141" t="str">
        <f>T('Lithology Log'!J144)</f>
        <v/>
      </c>
      <c r="K141" t="str">
        <f>T('Lithology Log'!K144)</f>
        <v/>
      </c>
      <c r="L141">
        <f>('Lithology Log'!L144)</f>
        <v>0</v>
      </c>
      <c r="M141" t="str">
        <f>T('Lithology Log'!M144)</f>
        <v/>
      </c>
      <c r="N141" t="str">
        <f>T('Lithology Log'!N144)</f>
        <v/>
      </c>
      <c r="O141">
        <f>'Lithology Log'!O144</f>
        <v>0</v>
      </c>
      <c r="P141" t="str">
        <f>T('Lithology Log'!P144)</f>
        <v/>
      </c>
      <c r="Q141" t="str">
        <f>T('Lithology Log'!Q144)</f>
        <v/>
      </c>
      <c r="R141" t="str">
        <f>T('Lithology Log'!R144)</f>
        <v/>
      </c>
      <c r="S141" t="str">
        <f>T('Lithology Log'!S144)</f>
        <v/>
      </c>
      <c r="T141" t="str">
        <f>T('Lithology Log'!T144)</f>
        <v/>
      </c>
      <c r="U141" t="str">
        <f>T('Lithology Log'!U144)</f>
        <v/>
      </c>
      <c r="V141" t="str">
        <f>T('Lithology Log'!V144)</f>
        <v/>
      </c>
      <c r="W141" t="str">
        <f>T('Lithology Log'!W144)</f>
        <v/>
      </c>
      <c r="X141" t="str">
        <f>T('Lithology Log'!X144)</f>
        <v/>
      </c>
    </row>
    <row r="142" spans="1:24" x14ac:dyDescent="0.2">
      <c r="A142" s="38" t="s">
        <v>127</v>
      </c>
      <c r="B142" s="39">
        <f>'Lithology Log'!A145</f>
        <v>227</v>
      </c>
      <c r="C142" s="39">
        <f>'Lithology Log'!B145</f>
        <v>230</v>
      </c>
      <c r="D142" s="54" t="str">
        <f>T('Lithology Log'!D145)</f>
        <v/>
      </c>
      <c r="E142" t="str">
        <f>T('Lithology Log'!E145)</f>
        <v>MXC</v>
      </c>
      <c r="F142" t="str">
        <f>T('Lithology Log'!F145)</f>
        <v/>
      </c>
      <c r="G142" t="str">
        <f>T('Lithology Log'!G145)</f>
        <v/>
      </c>
      <c r="H142" t="str">
        <f>T('Lithology Log'!H145)</f>
        <v/>
      </c>
      <c r="I142">
        <f>'Lithology Log'!I145</f>
        <v>0</v>
      </c>
      <c r="J142" t="str">
        <f>T('Lithology Log'!J145)</f>
        <v/>
      </c>
      <c r="K142" t="str">
        <f>T('Lithology Log'!K145)</f>
        <v/>
      </c>
      <c r="L142">
        <f>('Lithology Log'!L145)</f>
        <v>0</v>
      </c>
      <c r="M142" t="str">
        <f>T('Lithology Log'!M145)</f>
        <v/>
      </c>
      <c r="N142" t="str">
        <f>T('Lithology Log'!N145)</f>
        <v/>
      </c>
      <c r="O142">
        <f>'Lithology Log'!O145</f>
        <v>0</v>
      </c>
      <c r="P142" t="str">
        <f>T('Lithology Log'!P145)</f>
        <v/>
      </c>
      <c r="Q142" t="str">
        <f>T('Lithology Log'!Q145)</f>
        <v/>
      </c>
      <c r="R142" t="str">
        <f>T('Lithology Log'!R145)</f>
        <v/>
      </c>
      <c r="S142" t="str">
        <f>T('Lithology Log'!S145)</f>
        <v/>
      </c>
      <c r="T142" t="str">
        <f>T('Lithology Log'!T145)</f>
        <v/>
      </c>
      <c r="U142" t="str">
        <f>T('Lithology Log'!U145)</f>
        <v/>
      </c>
      <c r="V142" t="str">
        <f>T('Lithology Log'!V145)</f>
        <v/>
      </c>
      <c r="W142" t="str">
        <f>T('Lithology Log'!W145)</f>
        <v/>
      </c>
      <c r="X142" t="str">
        <f>T('Lithology Log'!X145)</f>
        <v/>
      </c>
    </row>
    <row r="143" spans="1:24" x14ac:dyDescent="0.2">
      <c r="A143" s="38" t="s">
        <v>127</v>
      </c>
      <c r="B143" s="39">
        <f>'Lithology Log'!A146</f>
        <v>230</v>
      </c>
      <c r="C143" s="39">
        <f>'Lithology Log'!B146</f>
        <v>231.03</v>
      </c>
      <c r="D143" s="54" t="str">
        <f>T('Lithology Log'!D146)</f>
        <v/>
      </c>
      <c r="E143" t="str">
        <f>T('Lithology Log'!E146)</f>
        <v>MGO</v>
      </c>
      <c r="F143" t="str">
        <f>T('Lithology Log'!F146)</f>
        <v/>
      </c>
      <c r="G143" t="str">
        <f>T('Lithology Log'!G146)</f>
        <v/>
      </c>
      <c r="H143" t="str">
        <f>T('Lithology Log'!H146)</f>
        <v/>
      </c>
      <c r="I143">
        <f>'Lithology Log'!I146</f>
        <v>0</v>
      </c>
      <c r="J143" t="str">
        <f>T('Lithology Log'!J146)</f>
        <v/>
      </c>
      <c r="K143" t="str">
        <f>T('Lithology Log'!K146)</f>
        <v/>
      </c>
      <c r="L143">
        <f>('Lithology Log'!L146)</f>
        <v>0</v>
      </c>
      <c r="M143" t="str">
        <f>T('Lithology Log'!M146)</f>
        <v/>
      </c>
      <c r="N143" t="str">
        <f>T('Lithology Log'!N146)</f>
        <v/>
      </c>
      <c r="O143">
        <f>'Lithology Log'!O146</f>
        <v>0</v>
      </c>
      <c r="P143" t="str">
        <f>T('Lithology Log'!P146)</f>
        <v/>
      </c>
      <c r="Q143" t="str">
        <f>T('Lithology Log'!Q146)</f>
        <v/>
      </c>
      <c r="R143" t="str">
        <f>T('Lithology Log'!R146)</f>
        <v/>
      </c>
      <c r="S143" t="str">
        <f>T('Lithology Log'!S146)</f>
        <v/>
      </c>
      <c r="T143" t="str">
        <f>T('Lithology Log'!T146)</f>
        <v/>
      </c>
      <c r="U143" t="str">
        <f>T('Lithology Log'!U146)</f>
        <v/>
      </c>
      <c r="V143" t="str">
        <f>T('Lithology Log'!V146)</f>
        <v/>
      </c>
      <c r="W143" t="str">
        <f>T('Lithology Log'!W146)</f>
        <v/>
      </c>
      <c r="X143" t="str">
        <f>T('Lithology Log'!X146)</f>
        <v/>
      </c>
    </row>
    <row r="144" spans="1:24" x14ac:dyDescent="0.2">
      <c r="A144" s="38" t="s">
        <v>127</v>
      </c>
      <c r="B144" s="39">
        <f>'Lithology Log'!A147</f>
        <v>231.03</v>
      </c>
      <c r="C144" s="39">
        <f>'Lithology Log'!B147</f>
        <v>231.38</v>
      </c>
      <c r="D144" s="54" t="str">
        <f>T('Lithology Log'!D147)</f>
        <v/>
      </c>
      <c r="E144" t="str">
        <f>T('Lithology Log'!E147)</f>
        <v>LOS</v>
      </c>
      <c r="F144" t="str">
        <f>T('Lithology Log'!F147)</f>
        <v/>
      </c>
      <c r="G144" t="str">
        <f>T('Lithology Log'!G147)</f>
        <v/>
      </c>
      <c r="H144" t="str">
        <f>T('Lithology Log'!H147)</f>
        <v/>
      </c>
      <c r="I144">
        <f>'Lithology Log'!I147</f>
        <v>0</v>
      </c>
      <c r="J144" t="str">
        <f>T('Lithology Log'!J147)</f>
        <v/>
      </c>
      <c r="K144" t="str">
        <f>T('Lithology Log'!K147)</f>
        <v/>
      </c>
      <c r="L144">
        <f>('Lithology Log'!L147)</f>
        <v>0</v>
      </c>
      <c r="M144" t="str">
        <f>T('Lithology Log'!M147)</f>
        <v/>
      </c>
      <c r="N144" t="str">
        <f>T('Lithology Log'!N147)</f>
        <v/>
      </c>
      <c r="O144">
        <f>'Lithology Log'!O147</f>
        <v>0</v>
      </c>
      <c r="P144" t="str">
        <f>T('Lithology Log'!P147)</f>
        <v/>
      </c>
      <c r="Q144" t="str">
        <f>T('Lithology Log'!Q147)</f>
        <v/>
      </c>
      <c r="R144" t="str">
        <f>T('Lithology Log'!R147)</f>
        <v/>
      </c>
      <c r="S144" t="str">
        <f>T('Lithology Log'!S147)</f>
        <v/>
      </c>
      <c r="T144" t="str">
        <f>T('Lithology Log'!T147)</f>
        <v/>
      </c>
      <c r="U144" t="str">
        <f>T('Lithology Log'!U147)</f>
        <v/>
      </c>
      <c r="V144" t="str">
        <f>T('Lithology Log'!V147)</f>
        <v/>
      </c>
      <c r="W144" t="str">
        <f>T('Lithology Log'!W147)</f>
        <v/>
      </c>
      <c r="X144" t="str">
        <f>T('Lithology Log'!X147)</f>
        <v/>
      </c>
    </row>
    <row r="145" spans="1:24" x14ac:dyDescent="0.2">
      <c r="A145" s="38" t="s">
        <v>127</v>
      </c>
      <c r="B145" s="39">
        <f>'Lithology Log'!A148</f>
        <v>231.38</v>
      </c>
      <c r="C145" s="39">
        <f>'Lithology Log'!B148</f>
        <v>232.35</v>
      </c>
      <c r="D145" s="54" t="str">
        <f>T('Lithology Log'!D148)</f>
        <v/>
      </c>
      <c r="E145" t="str">
        <f>T('Lithology Log'!E148)</f>
        <v>MXC</v>
      </c>
      <c r="F145" t="str">
        <f>T('Lithology Log'!F148)</f>
        <v/>
      </c>
      <c r="G145" t="str">
        <f>T('Lithology Log'!G148)</f>
        <v/>
      </c>
      <c r="H145" t="str">
        <f>T('Lithology Log'!H148)</f>
        <v/>
      </c>
      <c r="I145">
        <f>'Lithology Log'!I148</f>
        <v>0</v>
      </c>
      <c r="J145" t="str">
        <f>T('Lithology Log'!J148)</f>
        <v/>
      </c>
      <c r="K145" t="str">
        <f>T('Lithology Log'!K148)</f>
        <v/>
      </c>
      <c r="L145">
        <f>('Lithology Log'!L148)</f>
        <v>0</v>
      </c>
      <c r="M145" t="str">
        <f>T('Lithology Log'!M148)</f>
        <v/>
      </c>
      <c r="N145" t="str">
        <f>T('Lithology Log'!N148)</f>
        <v/>
      </c>
      <c r="O145">
        <f>'Lithology Log'!O148</f>
        <v>0</v>
      </c>
      <c r="P145" t="str">
        <f>T('Lithology Log'!P148)</f>
        <v/>
      </c>
      <c r="Q145" t="str">
        <f>T('Lithology Log'!Q148)</f>
        <v/>
      </c>
      <c r="R145" t="str">
        <f>T('Lithology Log'!R148)</f>
        <v/>
      </c>
      <c r="S145" t="str">
        <f>T('Lithology Log'!S148)</f>
        <v/>
      </c>
      <c r="T145" t="str">
        <f>T('Lithology Log'!T148)</f>
        <v/>
      </c>
      <c r="U145" t="str">
        <f>T('Lithology Log'!U148)</f>
        <v/>
      </c>
      <c r="V145" t="str">
        <f>T('Lithology Log'!V148)</f>
        <v/>
      </c>
      <c r="W145" t="str">
        <f>T('Lithology Log'!W148)</f>
        <v/>
      </c>
      <c r="X145" t="str">
        <f>T('Lithology Log'!X148)</f>
        <v/>
      </c>
    </row>
    <row r="146" spans="1:24" x14ac:dyDescent="0.2">
      <c r="A146" s="38" t="s">
        <v>127</v>
      </c>
      <c r="B146" s="39">
        <f>'Lithology Log'!A149</f>
        <v>232.35</v>
      </c>
      <c r="C146" s="39">
        <f>'Lithology Log'!B149</f>
        <v>232.6</v>
      </c>
      <c r="D146" s="54" t="str">
        <f>T('Lithology Log'!D149)</f>
        <v/>
      </c>
      <c r="E146" t="str">
        <f>T('Lithology Log'!E149)</f>
        <v>LOS</v>
      </c>
      <c r="F146" t="str">
        <f>T('Lithology Log'!F149)</f>
        <v/>
      </c>
      <c r="G146" t="str">
        <f>T('Lithology Log'!G149)</f>
        <v/>
      </c>
      <c r="H146" t="str">
        <f>T('Lithology Log'!H149)</f>
        <v/>
      </c>
      <c r="I146">
        <f>'Lithology Log'!I149</f>
        <v>0</v>
      </c>
      <c r="J146" t="str">
        <f>T('Lithology Log'!J149)</f>
        <v/>
      </c>
      <c r="K146" t="str">
        <f>T('Lithology Log'!K149)</f>
        <v/>
      </c>
      <c r="L146">
        <f>('Lithology Log'!L149)</f>
        <v>0</v>
      </c>
      <c r="M146" t="str">
        <f>T('Lithology Log'!M149)</f>
        <v/>
      </c>
      <c r="N146" t="str">
        <f>T('Lithology Log'!N149)</f>
        <v/>
      </c>
      <c r="O146">
        <f>'Lithology Log'!O149</f>
        <v>0</v>
      </c>
      <c r="P146" t="str">
        <f>T('Lithology Log'!P149)</f>
        <v/>
      </c>
      <c r="Q146" t="str">
        <f>T('Lithology Log'!Q149)</f>
        <v/>
      </c>
      <c r="R146" t="str">
        <f>T('Lithology Log'!R149)</f>
        <v/>
      </c>
      <c r="S146" t="str">
        <f>T('Lithology Log'!S149)</f>
        <v/>
      </c>
      <c r="T146" t="str">
        <f>T('Lithology Log'!T149)</f>
        <v/>
      </c>
      <c r="U146" t="str">
        <f>T('Lithology Log'!U149)</f>
        <v/>
      </c>
      <c r="V146" t="str">
        <f>T('Lithology Log'!V149)</f>
        <v/>
      </c>
      <c r="W146" t="str">
        <f>T('Lithology Log'!W149)</f>
        <v/>
      </c>
      <c r="X146" t="str">
        <f>T('Lithology Log'!X149)</f>
        <v/>
      </c>
    </row>
    <row r="147" spans="1:24" x14ac:dyDescent="0.2">
      <c r="A147" s="38" t="s">
        <v>127</v>
      </c>
      <c r="B147" s="39">
        <f>'Lithology Log'!A150</f>
        <v>232.6</v>
      </c>
      <c r="C147" s="39">
        <f>'Lithology Log'!B150</f>
        <v>245.6</v>
      </c>
      <c r="D147" s="54" t="str">
        <f>T('Lithology Log'!D150)</f>
        <v/>
      </c>
      <c r="E147" t="str">
        <f>T('Lithology Log'!E150)</f>
        <v>MXR</v>
      </c>
      <c r="F147" t="str">
        <f>T('Lithology Log'!F150)</f>
        <v/>
      </c>
      <c r="G147" t="str">
        <f>T('Lithology Log'!G150)</f>
        <v/>
      </c>
      <c r="H147" t="str">
        <f>T('Lithology Log'!H150)</f>
        <v/>
      </c>
      <c r="I147">
        <f>'Lithology Log'!I150</f>
        <v>0</v>
      </c>
      <c r="J147" t="str">
        <f>T('Lithology Log'!J150)</f>
        <v/>
      </c>
      <c r="K147" t="str">
        <f>T('Lithology Log'!K150)</f>
        <v/>
      </c>
      <c r="L147">
        <f>('Lithology Log'!L150)</f>
        <v>0</v>
      </c>
      <c r="M147" t="str">
        <f>T('Lithology Log'!M150)</f>
        <v/>
      </c>
      <c r="N147" t="str">
        <f>T('Lithology Log'!N150)</f>
        <v/>
      </c>
      <c r="O147">
        <f>'Lithology Log'!O150</f>
        <v>0</v>
      </c>
      <c r="P147" t="str">
        <f>T('Lithology Log'!P150)</f>
        <v/>
      </c>
      <c r="Q147" t="str">
        <f>T('Lithology Log'!Q150)</f>
        <v/>
      </c>
      <c r="R147" t="str">
        <f>T('Lithology Log'!R150)</f>
        <v/>
      </c>
      <c r="S147" t="str">
        <f>T('Lithology Log'!S150)</f>
        <v/>
      </c>
      <c r="T147" t="str">
        <f>T('Lithology Log'!T150)</f>
        <v/>
      </c>
      <c r="U147" t="str">
        <f>T('Lithology Log'!U150)</f>
        <v/>
      </c>
      <c r="V147" t="str">
        <f>T('Lithology Log'!V150)</f>
        <v/>
      </c>
      <c r="W147" t="str">
        <f>T('Lithology Log'!W150)</f>
        <v/>
      </c>
      <c r="X147" t="str">
        <f>T('Lithology Log'!X150)</f>
        <v/>
      </c>
    </row>
    <row r="148" spans="1:24" x14ac:dyDescent="0.2">
      <c r="A148" s="38" t="s">
        <v>127</v>
      </c>
      <c r="B148" s="39">
        <f>'Lithology Log'!A151</f>
        <v>245.6</v>
      </c>
      <c r="C148" s="39">
        <f>'Lithology Log'!B151</f>
        <v>247.1</v>
      </c>
      <c r="D148" s="54" t="str">
        <f>T('Lithology Log'!D151)</f>
        <v/>
      </c>
      <c r="E148" t="str">
        <f>T('Lithology Log'!E151)</f>
        <v>MSC</v>
      </c>
      <c r="F148" t="str">
        <f>T('Lithology Log'!F151)</f>
        <v/>
      </c>
      <c r="G148" t="str">
        <f>T('Lithology Log'!G151)</f>
        <v/>
      </c>
      <c r="H148" t="str">
        <f>T('Lithology Log'!H151)</f>
        <v/>
      </c>
      <c r="I148">
        <f>'Lithology Log'!I151</f>
        <v>0</v>
      </c>
      <c r="J148" t="str">
        <f>T('Lithology Log'!J151)</f>
        <v/>
      </c>
      <c r="K148" t="str">
        <f>T('Lithology Log'!K151)</f>
        <v/>
      </c>
      <c r="L148">
        <f>('Lithology Log'!L151)</f>
        <v>0</v>
      </c>
      <c r="M148" t="str">
        <f>T('Lithology Log'!M151)</f>
        <v/>
      </c>
      <c r="N148" t="str">
        <f>T('Lithology Log'!N151)</f>
        <v/>
      </c>
      <c r="O148">
        <f>'Lithology Log'!O151</f>
        <v>0</v>
      </c>
      <c r="P148" t="str">
        <f>T('Lithology Log'!P151)</f>
        <v/>
      </c>
      <c r="Q148" t="str">
        <f>T('Lithology Log'!Q151)</f>
        <v/>
      </c>
      <c r="R148" t="str">
        <f>T('Lithology Log'!R151)</f>
        <v/>
      </c>
      <c r="S148" t="str">
        <f>T('Lithology Log'!S151)</f>
        <v/>
      </c>
      <c r="T148" t="str">
        <f>T('Lithology Log'!T151)</f>
        <v/>
      </c>
      <c r="U148" t="str">
        <f>T('Lithology Log'!U151)</f>
        <v/>
      </c>
      <c r="V148" t="str">
        <f>T('Lithology Log'!V151)</f>
        <v/>
      </c>
      <c r="W148" t="str">
        <f>T('Lithology Log'!W151)</f>
        <v/>
      </c>
      <c r="X148" t="str">
        <f>T('Lithology Log'!X151)</f>
        <v/>
      </c>
    </row>
    <row r="149" spans="1:24" x14ac:dyDescent="0.2">
      <c r="A149" s="38" t="s">
        <v>127</v>
      </c>
      <c r="B149" s="39">
        <f>'Lithology Log'!A152</f>
        <v>247.1</v>
      </c>
      <c r="C149" s="39">
        <f>'Lithology Log'!B152</f>
        <v>258.7</v>
      </c>
      <c r="D149" s="54" t="str">
        <f>T('Lithology Log'!D152)</f>
        <v/>
      </c>
      <c r="E149" t="str">
        <f>T('Lithology Log'!E152)</f>
        <v>MXT</v>
      </c>
      <c r="F149" t="str">
        <f>T('Lithology Log'!F152)</f>
        <v/>
      </c>
      <c r="G149" t="str">
        <f>T('Lithology Log'!G152)</f>
        <v/>
      </c>
      <c r="H149" t="str">
        <f>T('Lithology Log'!H152)</f>
        <v/>
      </c>
      <c r="I149">
        <f>'Lithology Log'!I152</f>
        <v>0</v>
      </c>
      <c r="J149" t="str">
        <f>T('Lithology Log'!J152)</f>
        <v/>
      </c>
      <c r="K149" t="str">
        <f>T('Lithology Log'!K152)</f>
        <v/>
      </c>
      <c r="L149">
        <f>('Lithology Log'!L152)</f>
        <v>0</v>
      </c>
      <c r="M149" t="str">
        <f>T('Lithology Log'!M152)</f>
        <v/>
      </c>
      <c r="N149" t="str">
        <f>T('Lithology Log'!N152)</f>
        <v/>
      </c>
      <c r="O149">
        <f>'Lithology Log'!O152</f>
        <v>0</v>
      </c>
      <c r="P149" t="str">
        <f>T('Lithology Log'!P152)</f>
        <v/>
      </c>
      <c r="Q149" t="str">
        <f>T('Lithology Log'!Q152)</f>
        <v/>
      </c>
      <c r="R149" t="str">
        <f>T('Lithology Log'!R152)</f>
        <v/>
      </c>
      <c r="S149" t="str">
        <f>T('Lithology Log'!S152)</f>
        <v/>
      </c>
      <c r="T149" t="str">
        <f>T('Lithology Log'!T152)</f>
        <v/>
      </c>
      <c r="U149" t="str">
        <f>T('Lithology Log'!U152)</f>
        <v/>
      </c>
      <c r="V149" t="str">
        <f>T('Lithology Log'!V152)</f>
        <v/>
      </c>
      <c r="W149" t="str">
        <f>T('Lithology Log'!W152)</f>
        <v/>
      </c>
      <c r="X149" t="str">
        <f>T('Lithology Log'!X152)</f>
        <v/>
      </c>
    </row>
    <row r="150" spans="1:24" x14ac:dyDescent="0.2">
      <c r="A150" s="38" t="s">
        <v>127</v>
      </c>
      <c r="B150" s="39">
        <f>'Lithology Log'!A153</f>
        <v>258.7</v>
      </c>
      <c r="C150" s="39">
        <f>'Lithology Log'!B153</f>
        <v>259.05</v>
      </c>
      <c r="D150" s="54" t="str">
        <f>T('Lithology Log'!D153)</f>
        <v/>
      </c>
      <c r="E150" t="str">
        <f>T('Lithology Log'!E153)</f>
        <v>LOS</v>
      </c>
      <c r="F150" t="str">
        <f>T('Lithology Log'!F153)</f>
        <v/>
      </c>
      <c r="G150" t="str">
        <f>T('Lithology Log'!G153)</f>
        <v/>
      </c>
      <c r="H150" t="str">
        <f>T('Lithology Log'!H153)</f>
        <v/>
      </c>
      <c r="I150">
        <f>'Lithology Log'!I153</f>
        <v>0</v>
      </c>
      <c r="J150" t="str">
        <f>T('Lithology Log'!J153)</f>
        <v/>
      </c>
      <c r="K150" t="str">
        <f>T('Lithology Log'!K153)</f>
        <v/>
      </c>
      <c r="L150">
        <f>('Lithology Log'!L153)</f>
        <v>0</v>
      </c>
      <c r="M150" t="str">
        <f>T('Lithology Log'!M153)</f>
        <v/>
      </c>
      <c r="N150" t="str">
        <f>T('Lithology Log'!N153)</f>
        <v/>
      </c>
      <c r="O150">
        <f>'Lithology Log'!O153</f>
        <v>0</v>
      </c>
      <c r="P150" t="str">
        <f>T('Lithology Log'!P153)</f>
        <v/>
      </c>
      <c r="Q150" t="str">
        <f>T('Lithology Log'!Q153)</f>
        <v/>
      </c>
      <c r="R150" t="str">
        <f>T('Lithology Log'!R153)</f>
        <v/>
      </c>
      <c r="S150" t="str">
        <f>T('Lithology Log'!S153)</f>
        <v/>
      </c>
      <c r="T150" t="str">
        <f>T('Lithology Log'!T153)</f>
        <v/>
      </c>
      <c r="U150" t="str">
        <f>T('Lithology Log'!U153)</f>
        <v/>
      </c>
      <c r="V150" t="str">
        <f>T('Lithology Log'!V153)</f>
        <v/>
      </c>
      <c r="W150" t="str">
        <f>T('Lithology Log'!W153)</f>
        <v/>
      </c>
      <c r="X150" t="str">
        <f>T('Lithology Log'!X153)</f>
        <v/>
      </c>
    </row>
    <row r="151" spans="1:24" x14ac:dyDescent="0.2">
      <c r="A151" s="38" t="s">
        <v>127</v>
      </c>
      <c r="B151" s="39">
        <f>'Lithology Log'!A154</f>
        <v>259.05</v>
      </c>
      <c r="C151" s="39">
        <f>'Lithology Log'!B154</f>
        <v>262.3</v>
      </c>
      <c r="D151" s="54" t="str">
        <f>T('Lithology Log'!D154)</f>
        <v/>
      </c>
      <c r="E151" t="str">
        <f>T('Lithology Log'!E154)</f>
        <v>MXT</v>
      </c>
      <c r="F151" t="str">
        <f>T('Lithology Log'!F154)</f>
        <v/>
      </c>
      <c r="G151" t="str">
        <f>T('Lithology Log'!G154)</f>
        <v/>
      </c>
      <c r="H151" t="str">
        <f>T('Lithology Log'!H154)</f>
        <v/>
      </c>
      <c r="I151">
        <f>'Lithology Log'!I154</f>
        <v>0</v>
      </c>
      <c r="J151" t="str">
        <f>T('Lithology Log'!J154)</f>
        <v/>
      </c>
      <c r="K151" t="str">
        <f>T('Lithology Log'!K154)</f>
        <v/>
      </c>
      <c r="L151">
        <f>('Lithology Log'!L154)</f>
        <v>0</v>
      </c>
      <c r="M151" t="str">
        <f>T('Lithology Log'!M154)</f>
        <v/>
      </c>
      <c r="N151" t="str">
        <f>T('Lithology Log'!N154)</f>
        <v/>
      </c>
      <c r="O151">
        <f>'Lithology Log'!O154</f>
        <v>0</v>
      </c>
      <c r="P151" t="str">
        <f>T('Lithology Log'!P154)</f>
        <v/>
      </c>
      <c r="Q151" t="str">
        <f>T('Lithology Log'!Q154)</f>
        <v/>
      </c>
      <c r="R151" t="str">
        <f>T('Lithology Log'!R154)</f>
        <v/>
      </c>
      <c r="S151" t="str">
        <f>T('Lithology Log'!S154)</f>
        <v/>
      </c>
      <c r="T151" t="str">
        <f>T('Lithology Log'!T154)</f>
        <v/>
      </c>
      <c r="U151" t="str">
        <f>T('Lithology Log'!U154)</f>
        <v/>
      </c>
      <c r="V151" t="str">
        <f>T('Lithology Log'!V154)</f>
        <v/>
      </c>
      <c r="W151" t="str">
        <f>T('Lithology Log'!W154)</f>
        <v/>
      </c>
      <c r="X151" t="str">
        <f>T('Lithology Log'!X154)</f>
        <v/>
      </c>
    </row>
    <row r="152" spans="1:24" x14ac:dyDescent="0.2">
      <c r="A152" s="38" t="s">
        <v>127</v>
      </c>
      <c r="B152" s="39">
        <f>'Lithology Log'!A155</f>
        <v>262.3</v>
      </c>
      <c r="C152" s="39">
        <f>'Lithology Log'!B155</f>
        <v>262.5</v>
      </c>
      <c r="D152" s="54" t="str">
        <f>T('Lithology Log'!D155)</f>
        <v/>
      </c>
      <c r="E152" t="str">
        <f>T('Lithology Log'!E155)</f>
        <v>LOS</v>
      </c>
      <c r="F152" t="str">
        <f>T('Lithology Log'!F155)</f>
        <v/>
      </c>
      <c r="G152" t="str">
        <f>T('Lithology Log'!G155)</f>
        <v/>
      </c>
      <c r="H152" t="str">
        <f>T('Lithology Log'!H155)</f>
        <v/>
      </c>
      <c r="I152">
        <f>'Lithology Log'!I155</f>
        <v>0</v>
      </c>
      <c r="J152" t="str">
        <f>T('Lithology Log'!J155)</f>
        <v/>
      </c>
      <c r="K152" t="str">
        <f>T('Lithology Log'!K155)</f>
        <v/>
      </c>
      <c r="L152">
        <f>('Lithology Log'!L155)</f>
        <v>0</v>
      </c>
      <c r="M152" t="str">
        <f>T('Lithology Log'!M155)</f>
        <v/>
      </c>
      <c r="N152" t="str">
        <f>T('Lithology Log'!N155)</f>
        <v/>
      </c>
      <c r="O152">
        <f>'Lithology Log'!O155</f>
        <v>0</v>
      </c>
      <c r="P152" t="str">
        <f>T('Lithology Log'!P155)</f>
        <v/>
      </c>
      <c r="Q152" t="str">
        <f>T('Lithology Log'!Q155)</f>
        <v/>
      </c>
      <c r="R152" t="str">
        <f>T('Lithology Log'!R155)</f>
        <v/>
      </c>
      <c r="S152" t="str">
        <f>T('Lithology Log'!S155)</f>
        <v/>
      </c>
      <c r="T152" t="str">
        <f>T('Lithology Log'!T155)</f>
        <v/>
      </c>
      <c r="U152" t="str">
        <f>T('Lithology Log'!U155)</f>
        <v/>
      </c>
      <c r="V152" t="str">
        <f>T('Lithology Log'!V155)</f>
        <v/>
      </c>
      <c r="W152" t="str">
        <f>T('Lithology Log'!W155)</f>
        <v/>
      </c>
      <c r="X152" t="str">
        <f>T('Lithology Log'!X155)</f>
        <v/>
      </c>
    </row>
    <row r="153" spans="1:24" x14ac:dyDescent="0.2">
      <c r="A153" s="38" t="s">
        <v>127</v>
      </c>
      <c r="B153" s="39">
        <f>'Lithology Log'!A156</f>
        <v>262.5</v>
      </c>
      <c r="C153" s="39">
        <f>'Lithology Log'!B156</f>
        <v>270.3</v>
      </c>
      <c r="D153" s="54" t="str">
        <f>T('Lithology Log'!D156)</f>
        <v/>
      </c>
      <c r="E153" t="str">
        <f>T('Lithology Log'!E156)</f>
        <v>MXO</v>
      </c>
      <c r="F153" t="str">
        <f>T('Lithology Log'!F156)</f>
        <v/>
      </c>
      <c r="G153" t="str">
        <f>T('Lithology Log'!G156)</f>
        <v/>
      </c>
      <c r="H153" t="str">
        <f>T('Lithology Log'!H156)</f>
        <v/>
      </c>
      <c r="I153">
        <f>'Lithology Log'!I156</f>
        <v>0</v>
      </c>
      <c r="J153" t="str">
        <f>T('Lithology Log'!J156)</f>
        <v/>
      </c>
      <c r="K153" t="str">
        <f>T('Lithology Log'!K156)</f>
        <v/>
      </c>
      <c r="L153">
        <f>('Lithology Log'!L156)</f>
        <v>0</v>
      </c>
      <c r="M153" t="str">
        <f>T('Lithology Log'!M156)</f>
        <v/>
      </c>
      <c r="N153" t="str">
        <f>T('Lithology Log'!N156)</f>
        <v/>
      </c>
      <c r="O153">
        <f>'Lithology Log'!O156</f>
        <v>0</v>
      </c>
      <c r="P153" t="str">
        <f>T('Lithology Log'!P156)</f>
        <v/>
      </c>
      <c r="Q153" t="str">
        <f>T('Lithology Log'!Q156)</f>
        <v/>
      </c>
      <c r="R153" t="str">
        <f>T('Lithology Log'!R156)</f>
        <v/>
      </c>
      <c r="S153" t="str">
        <f>T('Lithology Log'!S156)</f>
        <v/>
      </c>
      <c r="T153" t="str">
        <f>T('Lithology Log'!T156)</f>
        <v/>
      </c>
      <c r="U153" t="str">
        <f>T('Lithology Log'!U156)</f>
        <v/>
      </c>
      <c r="V153" t="str">
        <f>T('Lithology Log'!V156)</f>
        <v/>
      </c>
      <c r="W153" t="str">
        <f>T('Lithology Log'!W156)</f>
        <v/>
      </c>
      <c r="X153" t="str">
        <f>T('Lithology Log'!X156)</f>
        <v/>
      </c>
    </row>
    <row r="154" spans="1:24" x14ac:dyDescent="0.2">
      <c r="A154" s="38" t="s">
        <v>127</v>
      </c>
      <c r="B154" s="39">
        <f>'Lithology Log'!A157</f>
        <v>270.3</v>
      </c>
      <c r="C154" s="39">
        <f>'Lithology Log'!B157</f>
        <v>270.39999999999998</v>
      </c>
      <c r="D154" s="54" t="str">
        <f>T('Lithology Log'!D157)</f>
        <v/>
      </c>
      <c r="E154" t="str">
        <f>T('Lithology Log'!E157)</f>
        <v>LOS</v>
      </c>
      <c r="F154" t="str">
        <f>T('Lithology Log'!F157)</f>
        <v/>
      </c>
      <c r="G154" t="str">
        <f>T('Lithology Log'!G157)</f>
        <v/>
      </c>
      <c r="H154" t="str">
        <f>T('Lithology Log'!H157)</f>
        <v/>
      </c>
      <c r="I154">
        <f>'Lithology Log'!I157</f>
        <v>0</v>
      </c>
      <c r="J154" t="str">
        <f>T('Lithology Log'!J157)</f>
        <v/>
      </c>
      <c r="K154" t="str">
        <f>T('Lithology Log'!K157)</f>
        <v/>
      </c>
      <c r="L154">
        <f>('Lithology Log'!L157)</f>
        <v>0</v>
      </c>
      <c r="M154" t="str">
        <f>T('Lithology Log'!M157)</f>
        <v/>
      </c>
      <c r="N154" t="str">
        <f>T('Lithology Log'!N157)</f>
        <v/>
      </c>
      <c r="O154">
        <f>'Lithology Log'!O157</f>
        <v>0</v>
      </c>
      <c r="P154" t="str">
        <f>T('Lithology Log'!P157)</f>
        <v/>
      </c>
      <c r="Q154" t="str">
        <f>T('Lithology Log'!Q157)</f>
        <v/>
      </c>
      <c r="R154" t="str">
        <f>T('Lithology Log'!R157)</f>
        <v/>
      </c>
      <c r="S154" t="str">
        <f>T('Lithology Log'!S157)</f>
        <v/>
      </c>
      <c r="T154" t="str">
        <f>T('Lithology Log'!T157)</f>
        <v/>
      </c>
      <c r="U154" t="str">
        <f>T('Lithology Log'!U157)</f>
        <v/>
      </c>
      <c r="V154" t="str">
        <f>T('Lithology Log'!V157)</f>
        <v/>
      </c>
      <c r="W154" t="str">
        <f>T('Lithology Log'!W157)</f>
        <v/>
      </c>
      <c r="X154" t="str">
        <f>T('Lithology Log'!X157)</f>
        <v/>
      </c>
    </row>
    <row r="155" spans="1:24" x14ac:dyDescent="0.2">
      <c r="A155" s="38" t="s">
        <v>127</v>
      </c>
      <c r="B155" s="39">
        <f>'Lithology Log'!A158</f>
        <v>270.39999999999998</v>
      </c>
      <c r="C155" s="39">
        <f>'Lithology Log'!B158</f>
        <v>271.3</v>
      </c>
      <c r="D155" s="54" t="str">
        <f>T('Lithology Log'!D158)</f>
        <v/>
      </c>
      <c r="E155" t="str">
        <f>T('Lithology Log'!E158)</f>
        <v>MXO</v>
      </c>
      <c r="F155" t="str">
        <f>T('Lithology Log'!F158)</f>
        <v/>
      </c>
      <c r="G155" t="str">
        <f>T('Lithology Log'!G158)</f>
        <v/>
      </c>
      <c r="H155" t="str">
        <f>T('Lithology Log'!H158)</f>
        <v/>
      </c>
      <c r="I155">
        <f>'Lithology Log'!I158</f>
        <v>0</v>
      </c>
      <c r="J155" t="str">
        <f>T('Lithology Log'!J158)</f>
        <v/>
      </c>
      <c r="K155" t="str">
        <f>T('Lithology Log'!K158)</f>
        <v/>
      </c>
      <c r="L155">
        <f>('Lithology Log'!L158)</f>
        <v>0</v>
      </c>
      <c r="M155" t="str">
        <f>T('Lithology Log'!M158)</f>
        <v/>
      </c>
      <c r="N155" t="str">
        <f>T('Lithology Log'!N158)</f>
        <v/>
      </c>
      <c r="O155">
        <f>'Lithology Log'!O158</f>
        <v>0</v>
      </c>
      <c r="P155" t="str">
        <f>T('Lithology Log'!P158)</f>
        <v/>
      </c>
      <c r="Q155" t="str">
        <f>T('Lithology Log'!Q158)</f>
        <v/>
      </c>
      <c r="R155" t="str">
        <f>T('Lithology Log'!R158)</f>
        <v/>
      </c>
      <c r="S155" t="str">
        <f>T('Lithology Log'!S158)</f>
        <v/>
      </c>
      <c r="T155" t="str">
        <f>T('Lithology Log'!T158)</f>
        <v/>
      </c>
      <c r="U155" t="str">
        <f>T('Lithology Log'!U158)</f>
        <v/>
      </c>
      <c r="V155" t="str">
        <f>T('Lithology Log'!V158)</f>
        <v/>
      </c>
      <c r="W155" t="str">
        <f>T('Lithology Log'!W158)</f>
        <v/>
      </c>
      <c r="X155" t="str">
        <f>T('Lithology Log'!X158)</f>
        <v/>
      </c>
    </row>
    <row r="156" spans="1:24" x14ac:dyDescent="0.2">
      <c r="A156" s="38" t="s">
        <v>127</v>
      </c>
      <c r="B156" s="39">
        <f>'Lithology Log'!A159</f>
        <v>271.3</v>
      </c>
      <c r="C156" s="39">
        <f>'Lithology Log'!B159</f>
        <v>271.39999999999998</v>
      </c>
      <c r="D156" s="54" t="str">
        <f>T('Lithology Log'!D159)</f>
        <v/>
      </c>
      <c r="E156" t="str">
        <f>T('Lithology Log'!E159)</f>
        <v>LOS</v>
      </c>
      <c r="F156" t="str">
        <f>T('Lithology Log'!F159)</f>
        <v/>
      </c>
      <c r="G156" t="str">
        <f>T('Lithology Log'!G159)</f>
        <v/>
      </c>
      <c r="H156" t="str">
        <f>T('Lithology Log'!H159)</f>
        <v/>
      </c>
      <c r="I156">
        <f>'Lithology Log'!I159</f>
        <v>0</v>
      </c>
      <c r="J156" t="str">
        <f>T('Lithology Log'!J159)</f>
        <v/>
      </c>
      <c r="K156" t="str">
        <f>T('Lithology Log'!K159)</f>
        <v/>
      </c>
      <c r="L156">
        <f>('Lithology Log'!L159)</f>
        <v>0</v>
      </c>
      <c r="M156" t="str">
        <f>T('Lithology Log'!M159)</f>
        <v/>
      </c>
      <c r="N156" t="str">
        <f>T('Lithology Log'!N159)</f>
        <v/>
      </c>
      <c r="O156">
        <f>'Lithology Log'!O159</f>
        <v>0</v>
      </c>
      <c r="P156" t="str">
        <f>T('Lithology Log'!P159)</f>
        <v/>
      </c>
      <c r="Q156" t="str">
        <f>T('Lithology Log'!Q159)</f>
        <v/>
      </c>
      <c r="R156" t="str">
        <f>T('Lithology Log'!R159)</f>
        <v/>
      </c>
      <c r="S156" t="str">
        <f>T('Lithology Log'!S159)</f>
        <v/>
      </c>
      <c r="T156" t="str">
        <f>T('Lithology Log'!T159)</f>
        <v/>
      </c>
      <c r="U156" t="str">
        <f>T('Lithology Log'!U159)</f>
        <v/>
      </c>
      <c r="V156" t="str">
        <f>T('Lithology Log'!V159)</f>
        <v/>
      </c>
      <c r="W156" t="str">
        <f>T('Lithology Log'!W159)</f>
        <v/>
      </c>
      <c r="X156" t="str">
        <f>T('Lithology Log'!X159)</f>
        <v/>
      </c>
    </row>
    <row r="157" spans="1:24" x14ac:dyDescent="0.2">
      <c r="A157" s="38" t="s">
        <v>127</v>
      </c>
      <c r="B157" s="39">
        <f>'Lithology Log'!A160</f>
        <v>271.39999999999998</v>
      </c>
      <c r="C157" s="39">
        <f>'Lithology Log'!B160</f>
        <v>271.8</v>
      </c>
      <c r="D157" s="54" t="str">
        <f>T('Lithology Log'!D160)</f>
        <v/>
      </c>
      <c r="E157" t="str">
        <f>T('Lithology Log'!E160)</f>
        <v>MXO</v>
      </c>
      <c r="F157" t="str">
        <f>T('Lithology Log'!F160)</f>
        <v/>
      </c>
      <c r="G157" t="str">
        <f>T('Lithology Log'!G160)</f>
        <v/>
      </c>
      <c r="H157" t="str">
        <f>T('Lithology Log'!H160)</f>
        <v/>
      </c>
      <c r="I157">
        <f>'Lithology Log'!I160</f>
        <v>0</v>
      </c>
      <c r="J157" t="str">
        <f>T('Lithology Log'!J160)</f>
        <v/>
      </c>
      <c r="K157" t="str">
        <f>T('Lithology Log'!K160)</f>
        <v/>
      </c>
      <c r="L157">
        <f>('Lithology Log'!L160)</f>
        <v>0</v>
      </c>
      <c r="M157" t="str">
        <f>T('Lithology Log'!M160)</f>
        <v/>
      </c>
      <c r="N157" t="str">
        <f>T('Lithology Log'!N160)</f>
        <v/>
      </c>
      <c r="O157">
        <f>'Lithology Log'!O160</f>
        <v>0</v>
      </c>
      <c r="P157" t="str">
        <f>T('Lithology Log'!P160)</f>
        <v/>
      </c>
      <c r="Q157" t="str">
        <f>T('Lithology Log'!Q160)</f>
        <v/>
      </c>
      <c r="R157" t="str">
        <f>T('Lithology Log'!R160)</f>
        <v/>
      </c>
      <c r="S157" t="str">
        <f>T('Lithology Log'!S160)</f>
        <v/>
      </c>
      <c r="T157" t="str">
        <f>T('Lithology Log'!T160)</f>
        <v/>
      </c>
      <c r="U157" t="str">
        <f>T('Lithology Log'!U160)</f>
        <v/>
      </c>
      <c r="V157" t="str">
        <f>T('Lithology Log'!V160)</f>
        <v/>
      </c>
      <c r="W157" t="str">
        <f>T('Lithology Log'!W160)</f>
        <v/>
      </c>
      <c r="X157" t="str">
        <f>T('Lithology Log'!X160)</f>
        <v/>
      </c>
    </row>
    <row r="158" spans="1:24" x14ac:dyDescent="0.2">
      <c r="A158" s="38" t="s">
        <v>127</v>
      </c>
      <c r="B158" s="39">
        <f>'Lithology Log'!A161</f>
        <v>271.8</v>
      </c>
      <c r="C158" s="39">
        <f>'Lithology Log'!B161</f>
        <v>271.97000000000003</v>
      </c>
      <c r="D158" s="54" t="str">
        <f>T('Lithology Log'!D161)</f>
        <v/>
      </c>
      <c r="E158" t="str">
        <f>T('Lithology Log'!E161)</f>
        <v>OXG</v>
      </c>
      <c r="F158" t="str">
        <f>T('Lithology Log'!F161)</f>
        <v/>
      </c>
      <c r="G158" t="str">
        <f>T('Lithology Log'!G161)</f>
        <v/>
      </c>
      <c r="H158" t="str">
        <f>T('Lithology Log'!H161)</f>
        <v/>
      </c>
      <c r="I158">
        <f>'Lithology Log'!I161</f>
        <v>0</v>
      </c>
      <c r="J158" t="str">
        <f>T('Lithology Log'!J161)</f>
        <v/>
      </c>
      <c r="K158" t="str">
        <f>T('Lithology Log'!K161)</f>
        <v/>
      </c>
      <c r="L158">
        <f>('Lithology Log'!L161)</f>
        <v>0</v>
      </c>
      <c r="M158" t="str">
        <f>T('Lithology Log'!M161)</f>
        <v/>
      </c>
      <c r="N158" t="str">
        <f>T('Lithology Log'!N161)</f>
        <v/>
      </c>
      <c r="O158">
        <f>'Lithology Log'!O161</f>
        <v>0</v>
      </c>
      <c r="P158" t="str">
        <f>T('Lithology Log'!P161)</f>
        <v/>
      </c>
      <c r="Q158" t="str">
        <f>T('Lithology Log'!Q161)</f>
        <v/>
      </c>
      <c r="R158" t="str">
        <f>T('Lithology Log'!R161)</f>
        <v/>
      </c>
      <c r="S158" t="str">
        <f>T('Lithology Log'!S161)</f>
        <v/>
      </c>
      <c r="T158" t="str">
        <f>T('Lithology Log'!T161)</f>
        <v/>
      </c>
      <c r="U158" t="str">
        <f>T('Lithology Log'!U161)</f>
        <v/>
      </c>
      <c r="V158" t="str">
        <f>T('Lithology Log'!V161)</f>
        <v/>
      </c>
      <c r="W158" t="str">
        <f>T('Lithology Log'!W161)</f>
        <v/>
      </c>
      <c r="X158" t="str">
        <f>T('Lithology Log'!X161)</f>
        <v/>
      </c>
    </row>
    <row r="159" spans="1:24" x14ac:dyDescent="0.2">
      <c r="A159" s="38" t="s">
        <v>127</v>
      </c>
      <c r="B159" s="39">
        <f>'Lithology Log'!A162</f>
        <v>271.97000000000003</v>
      </c>
      <c r="C159" s="39">
        <f>'Lithology Log'!B162</f>
        <v>272.32</v>
      </c>
      <c r="D159" s="54" t="str">
        <f>T('Lithology Log'!D162)</f>
        <v/>
      </c>
      <c r="E159" t="str">
        <f>T('Lithology Log'!E162)</f>
        <v>LOS</v>
      </c>
      <c r="F159" t="str">
        <f>T('Lithology Log'!F162)</f>
        <v/>
      </c>
      <c r="G159" t="str">
        <f>T('Lithology Log'!G162)</f>
        <v/>
      </c>
      <c r="H159" t="str">
        <f>T('Lithology Log'!H162)</f>
        <v/>
      </c>
      <c r="I159">
        <f>'Lithology Log'!I162</f>
        <v>0</v>
      </c>
      <c r="J159" t="str">
        <f>T('Lithology Log'!J162)</f>
        <v/>
      </c>
      <c r="K159" t="str">
        <f>T('Lithology Log'!K162)</f>
        <v/>
      </c>
      <c r="L159">
        <f>('Lithology Log'!L162)</f>
        <v>0</v>
      </c>
      <c r="M159" t="str">
        <f>T('Lithology Log'!M162)</f>
        <v/>
      </c>
      <c r="N159" t="str">
        <f>T('Lithology Log'!N162)</f>
        <v/>
      </c>
      <c r="O159">
        <f>'Lithology Log'!O162</f>
        <v>0</v>
      </c>
      <c r="P159" t="str">
        <f>T('Lithology Log'!P162)</f>
        <v/>
      </c>
      <c r="Q159" t="str">
        <f>T('Lithology Log'!Q162)</f>
        <v/>
      </c>
      <c r="R159" t="str">
        <f>T('Lithology Log'!R162)</f>
        <v/>
      </c>
      <c r="S159" t="str">
        <f>T('Lithology Log'!S162)</f>
        <v/>
      </c>
      <c r="T159" t="str">
        <f>T('Lithology Log'!T162)</f>
        <v/>
      </c>
      <c r="U159" t="str">
        <f>T('Lithology Log'!U162)</f>
        <v/>
      </c>
      <c r="V159" t="str">
        <f>T('Lithology Log'!V162)</f>
        <v/>
      </c>
      <c r="W159" t="str">
        <f>T('Lithology Log'!W162)</f>
        <v/>
      </c>
      <c r="X159" t="str">
        <f>T('Lithology Log'!X162)</f>
        <v/>
      </c>
    </row>
    <row r="160" spans="1:24" x14ac:dyDescent="0.2">
      <c r="A160" s="38" t="s">
        <v>127</v>
      </c>
      <c r="B160" s="39">
        <f>'Lithology Log'!A163</f>
        <v>272.32</v>
      </c>
      <c r="C160" s="39">
        <f>'Lithology Log'!B163</f>
        <v>273.35000000000002</v>
      </c>
      <c r="D160" s="54" t="str">
        <f>T('Lithology Log'!D163)</f>
        <v/>
      </c>
      <c r="E160" t="str">
        <f>T('Lithology Log'!E163)</f>
        <v>MXO</v>
      </c>
      <c r="F160" t="str">
        <f>T('Lithology Log'!F163)</f>
        <v/>
      </c>
      <c r="G160" t="str">
        <f>T('Lithology Log'!G163)</f>
        <v/>
      </c>
      <c r="H160" t="str">
        <f>T('Lithology Log'!H163)</f>
        <v/>
      </c>
      <c r="I160">
        <f>'Lithology Log'!I163</f>
        <v>0</v>
      </c>
      <c r="J160" t="str">
        <f>T('Lithology Log'!J163)</f>
        <v/>
      </c>
      <c r="K160" t="str">
        <f>T('Lithology Log'!K163)</f>
        <v/>
      </c>
      <c r="L160">
        <f>('Lithology Log'!L163)</f>
        <v>0</v>
      </c>
      <c r="M160" t="str">
        <f>T('Lithology Log'!M163)</f>
        <v/>
      </c>
      <c r="N160" t="str">
        <f>T('Lithology Log'!N163)</f>
        <v/>
      </c>
      <c r="O160">
        <f>'Lithology Log'!O163</f>
        <v>0</v>
      </c>
      <c r="P160" t="str">
        <f>T('Lithology Log'!P163)</f>
        <v/>
      </c>
      <c r="Q160" t="str">
        <f>T('Lithology Log'!Q163)</f>
        <v/>
      </c>
      <c r="R160" t="str">
        <f>T('Lithology Log'!R163)</f>
        <v/>
      </c>
      <c r="S160" t="str">
        <f>T('Lithology Log'!S163)</f>
        <v/>
      </c>
      <c r="T160" t="str">
        <f>T('Lithology Log'!T163)</f>
        <v/>
      </c>
      <c r="U160" t="str">
        <f>T('Lithology Log'!U163)</f>
        <v/>
      </c>
      <c r="V160" t="str">
        <f>T('Lithology Log'!V163)</f>
        <v/>
      </c>
      <c r="W160" t="str">
        <f>T('Lithology Log'!W163)</f>
        <v/>
      </c>
      <c r="X160" t="str">
        <f>T('Lithology Log'!X163)</f>
        <v/>
      </c>
    </row>
    <row r="161" spans="1:24" x14ac:dyDescent="0.2">
      <c r="A161" s="38" t="s">
        <v>127</v>
      </c>
      <c r="B161" s="39">
        <f>'Lithology Log'!A164</f>
        <v>273.35000000000002</v>
      </c>
      <c r="C161" s="39">
        <f>'Lithology Log'!B164</f>
        <v>273.45</v>
      </c>
      <c r="D161" s="54" t="str">
        <f>T('Lithology Log'!D164)</f>
        <v/>
      </c>
      <c r="E161" t="str">
        <f>T('Lithology Log'!E164)</f>
        <v>LOS</v>
      </c>
      <c r="F161" t="str">
        <f>T('Lithology Log'!F164)</f>
        <v/>
      </c>
      <c r="G161" t="str">
        <f>T('Lithology Log'!G164)</f>
        <v/>
      </c>
      <c r="H161" t="str">
        <f>T('Lithology Log'!H164)</f>
        <v/>
      </c>
      <c r="I161">
        <f>'Lithology Log'!I164</f>
        <v>0</v>
      </c>
      <c r="J161" t="str">
        <f>T('Lithology Log'!J164)</f>
        <v/>
      </c>
      <c r="K161" t="str">
        <f>T('Lithology Log'!K164)</f>
        <v/>
      </c>
      <c r="L161">
        <f>('Lithology Log'!L164)</f>
        <v>0</v>
      </c>
      <c r="M161" t="str">
        <f>T('Lithology Log'!M164)</f>
        <v/>
      </c>
      <c r="N161" t="str">
        <f>T('Lithology Log'!N164)</f>
        <v/>
      </c>
      <c r="O161">
        <f>'Lithology Log'!O164</f>
        <v>0</v>
      </c>
      <c r="P161" t="str">
        <f>T('Lithology Log'!P164)</f>
        <v/>
      </c>
      <c r="Q161" t="str">
        <f>T('Lithology Log'!Q164)</f>
        <v/>
      </c>
      <c r="R161" t="str">
        <f>T('Lithology Log'!R164)</f>
        <v/>
      </c>
      <c r="S161" t="str">
        <f>T('Lithology Log'!S164)</f>
        <v/>
      </c>
      <c r="T161" t="str">
        <f>T('Lithology Log'!T164)</f>
        <v/>
      </c>
      <c r="U161" t="str">
        <f>T('Lithology Log'!U164)</f>
        <v/>
      </c>
      <c r="V161" t="str">
        <f>T('Lithology Log'!V164)</f>
        <v/>
      </c>
      <c r="W161" t="str">
        <f>T('Lithology Log'!W164)</f>
        <v/>
      </c>
      <c r="X161" t="str">
        <f>T('Lithology Log'!X164)</f>
        <v/>
      </c>
    </row>
    <row r="162" spans="1:24" x14ac:dyDescent="0.2">
      <c r="A162" s="38" t="s">
        <v>127</v>
      </c>
      <c r="B162" s="39">
        <f>'Lithology Log'!A165</f>
        <v>273.45</v>
      </c>
      <c r="C162" s="39">
        <f>'Lithology Log'!B165</f>
        <v>287.60000000000002</v>
      </c>
      <c r="D162" s="54" t="str">
        <f>T('Lithology Log'!D165)</f>
        <v/>
      </c>
      <c r="E162" t="str">
        <f>T('Lithology Log'!E165)</f>
        <v>MXC</v>
      </c>
      <c r="F162" t="str">
        <f>T('Lithology Log'!F165)</f>
        <v/>
      </c>
      <c r="G162" t="str">
        <f>T('Lithology Log'!G165)</f>
        <v/>
      </c>
      <c r="H162" t="str">
        <f>T('Lithology Log'!H165)</f>
        <v/>
      </c>
      <c r="I162">
        <f>'Lithology Log'!I165</f>
        <v>0</v>
      </c>
      <c r="J162" t="str">
        <f>T('Lithology Log'!J165)</f>
        <v/>
      </c>
      <c r="K162" t="str">
        <f>T('Lithology Log'!K165)</f>
        <v/>
      </c>
      <c r="L162">
        <f>('Lithology Log'!L165)</f>
        <v>0</v>
      </c>
      <c r="M162" t="str">
        <f>T('Lithology Log'!M165)</f>
        <v/>
      </c>
      <c r="N162" t="str">
        <f>T('Lithology Log'!N165)</f>
        <v/>
      </c>
      <c r="O162">
        <f>'Lithology Log'!O165</f>
        <v>0</v>
      </c>
      <c r="P162" t="str">
        <f>T('Lithology Log'!P165)</f>
        <v/>
      </c>
      <c r="Q162" t="str">
        <f>T('Lithology Log'!Q165)</f>
        <v/>
      </c>
      <c r="R162" t="str">
        <f>T('Lithology Log'!R165)</f>
        <v/>
      </c>
      <c r="S162" t="str">
        <f>T('Lithology Log'!S165)</f>
        <v/>
      </c>
      <c r="T162" t="str">
        <f>T('Lithology Log'!T165)</f>
        <v/>
      </c>
      <c r="U162" t="str">
        <f>T('Lithology Log'!U165)</f>
        <v/>
      </c>
      <c r="V162" t="str">
        <f>T('Lithology Log'!V165)</f>
        <v/>
      </c>
      <c r="W162" t="str">
        <f>T('Lithology Log'!W165)</f>
        <v/>
      </c>
      <c r="X162" t="str">
        <f>T('Lithology Log'!X165)</f>
        <v/>
      </c>
    </row>
    <row r="163" spans="1:24" x14ac:dyDescent="0.2">
      <c r="A163" s="38" t="s">
        <v>127</v>
      </c>
      <c r="B163" s="39">
        <f>'Lithology Log'!A166</f>
        <v>287.60000000000002</v>
      </c>
      <c r="C163" s="39">
        <f>'Lithology Log'!B166</f>
        <v>0</v>
      </c>
      <c r="D163" s="54" t="str">
        <f>T('Lithology Log'!D166)</f>
        <v/>
      </c>
      <c r="E163" t="str">
        <f>T('Lithology Log'!E166)</f>
        <v/>
      </c>
      <c r="F163" t="str">
        <f>T('Lithology Log'!F166)</f>
        <v/>
      </c>
      <c r="G163" t="str">
        <f>T('Lithology Log'!G166)</f>
        <v/>
      </c>
      <c r="H163" t="str">
        <f>T('Lithology Log'!H166)</f>
        <v/>
      </c>
      <c r="I163">
        <f>'Lithology Log'!I166</f>
        <v>0</v>
      </c>
      <c r="J163" t="str">
        <f>T('Lithology Log'!J166)</f>
        <v/>
      </c>
      <c r="K163" t="str">
        <f>T('Lithology Log'!K166)</f>
        <v/>
      </c>
      <c r="L163">
        <f>('Lithology Log'!L166)</f>
        <v>0</v>
      </c>
      <c r="M163" t="str">
        <f>T('Lithology Log'!M166)</f>
        <v/>
      </c>
      <c r="N163" t="str">
        <f>T('Lithology Log'!N166)</f>
        <v/>
      </c>
      <c r="O163">
        <f>'Lithology Log'!O166</f>
        <v>0</v>
      </c>
      <c r="P163" t="str">
        <f>T('Lithology Log'!P166)</f>
        <v/>
      </c>
      <c r="Q163" t="str">
        <f>T('Lithology Log'!Q166)</f>
        <v/>
      </c>
      <c r="R163" t="str">
        <f>T('Lithology Log'!R166)</f>
        <v/>
      </c>
      <c r="S163" t="str">
        <f>T('Lithology Log'!S166)</f>
        <v/>
      </c>
      <c r="T163" t="str">
        <f>T('Lithology Log'!T166)</f>
        <v/>
      </c>
      <c r="U163" t="str">
        <f>T('Lithology Log'!U166)</f>
        <v/>
      </c>
      <c r="V163" t="str">
        <f>T('Lithology Log'!V166)</f>
        <v/>
      </c>
      <c r="W163" t="str">
        <f>T('Lithology Log'!W166)</f>
        <v/>
      </c>
      <c r="X163" t="str">
        <f>T('Lithology Log'!X166)</f>
        <v/>
      </c>
    </row>
  </sheetData>
  <dataValidations count="1">
    <dataValidation type="list" errorStyle="warning" allowBlank="1" showInputMessage="1" showErrorMessage="1" error="Code is not in dictionary list" sqref="D2:D163">
      <formula1>qual</formula1>
    </dataValidation>
  </dataValidation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>
      <selection activeCell="J19" sqref="J19"/>
    </sheetView>
  </sheetViews>
  <sheetFormatPr defaultRowHeight="14.25" x14ac:dyDescent="0.2"/>
  <cols>
    <col min="2" max="2" width="24" customWidth="1"/>
    <col min="5" max="5" width="16.125" customWidth="1"/>
    <col min="10" max="10" width="13.75" customWidth="1"/>
    <col min="11" max="12" width="15.5" customWidth="1"/>
    <col min="14" max="14" width="16.875" customWidth="1"/>
    <col min="15" max="15" width="14.375" customWidth="1"/>
    <col min="17" max="17" width="10" customWidth="1"/>
  </cols>
  <sheetData>
    <row r="1" spans="1:21" ht="15" x14ac:dyDescent="0.25">
      <c r="A1" s="49" t="s">
        <v>90</v>
      </c>
      <c r="B1" s="49" t="s">
        <v>216</v>
      </c>
      <c r="C1" s="49" t="s">
        <v>217</v>
      </c>
      <c r="D1" s="49" t="s">
        <v>218</v>
      </c>
      <c r="E1" s="49" t="s">
        <v>219</v>
      </c>
      <c r="F1" s="49" t="s">
        <v>220</v>
      </c>
      <c r="G1" s="49" t="s">
        <v>221</v>
      </c>
      <c r="H1" s="49" t="s">
        <v>222</v>
      </c>
      <c r="I1" s="49" t="s">
        <v>223</v>
      </c>
      <c r="J1" s="49" t="s">
        <v>224</v>
      </c>
      <c r="K1" s="49" t="s">
        <v>225</v>
      </c>
      <c r="L1" s="49" t="s">
        <v>226</v>
      </c>
      <c r="M1" s="49" t="s">
        <v>227</v>
      </c>
      <c r="N1" s="49" t="s">
        <v>228</v>
      </c>
      <c r="O1" s="49" t="s">
        <v>229</v>
      </c>
      <c r="P1" s="49" t="s">
        <v>230</v>
      </c>
      <c r="Q1" s="49" t="s">
        <v>231</v>
      </c>
      <c r="R1" s="49" t="s">
        <v>232</v>
      </c>
      <c r="S1" s="49" t="s">
        <v>233</v>
      </c>
      <c r="T1" s="49" t="s">
        <v>234</v>
      </c>
      <c r="U1" s="49" t="s">
        <v>235</v>
      </c>
    </row>
    <row r="2" spans="1:21" ht="30" x14ac:dyDescent="0.25">
      <c r="A2" s="50" t="str">
        <f>'Drill Hole Information'!C9</f>
        <v>LPDD1101</v>
      </c>
      <c r="B2" s="50" t="str">
        <f>'Drill Hole Information'!C7</f>
        <v>Long Plains (South Access)</v>
      </c>
      <c r="C2" s="50" t="str">
        <f>'Drill Hole Information'!D19</f>
        <v>HQ3</v>
      </c>
      <c r="D2" s="50" t="s">
        <v>238</v>
      </c>
      <c r="E2" s="50" t="s">
        <v>239</v>
      </c>
      <c r="F2" s="51">
        <f>'Drill Hole Information'!I9</f>
        <v>287.60000000000002</v>
      </c>
      <c r="G2" s="62">
        <v>5394062.9139999999</v>
      </c>
      <c r="H2" s="62">
        <v>348772.59600000002</v>
      </c>
      <c r="I2" s="62">
        <v>292.95999999999998</v>
      </c>
      <c r="J2" s="53">
        <f>'Drill Hole Information'!C12</f>
        <v>40842</v>
      </c>
      <c r="K2" s="53">
        <f>'Drill Hole Information'!C13</f>
        <v>40863</v>
      </c>
      <c r="L2" s="50" t="str">
        <f>'Drill Hole Information'!C16</f>
        <v>Victoria Braniff, Emily McPhee</v>
      </c>
      <c r="M2" s="50" t="s">
        <v>236</v>
      </c>
      <c r="N2" s="50" t="s">
        <v>240</v>
      </c>
      <c r="O2" s="50" t="s">
        <v>241</v>
      </c>
      <c r="P2" s="50" t="s">
        <v>236</v>
      </c>
      <c r="Q2" s="50" t="s">
        <v>236</v>
      </c>
      <c r="R2" s="50" t="s">
        <v>237</v>
      </c>
      <c r="S2" s="50" t="s">
        <v>236</v>
      </c>
      <c r="T2" s="52"/>
      <c r="U2" s="50" t="s">
        <v>236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I12" sqref="I12"/>
    </sheetView>
  </sheetViews>
  <sheetFormatPr defaultRowHeight="14.25" x14ac:dyDescent="0.2"/>
  <cols>
    <col min="1" max="1" width="8.75" style="118"/>
    <col min="2" max="4" width="8.75" style="39"/>
  </cols>
  <sheetData>
    <row r="1" spans="1:5" ht="15" x14ac:dyDescent="0.25">
      <c r="A1" s="117" t="s">
        <v>90</v>
      </c>
      <c r="B1" s="114" t="s">
        <v>242</v>
      </c>
      <c r="C1" s="114" t="s">
        <v>243</v>
      </c>
      <c r="D1" s="114" t="s">
        <v>244</v>
      </c>
      <c r="E1" s="112" t="s">
        <v>245</v>
      </c>
    </row>
    <row r="2" spans="1:5" ht="15" x14ac:dyDescent="0.25">
      <c r="A2" s="119" t="s">
        <v>127</v>
      </c>
      <c r="B2" s="115">
        <v>0</v>
      </c>
      <c r="C2" s="115">
        <v>270</v>
      </c>
      <c r="D2" s="115">
        <v>-60</v>
      </c>
      <c r="E2" s="113"/>
    </row>
    <row r="3" spans="1:5" ht="15" x14ac:dyDescent="0.25">
      <c r="A3" s="119" t="s">
        <v>127</v>
      </c>
      <c r="B3" s="116">
        <v>10</v>
      </c>
      <c r="C3" s="115">
        <v>270</v>
      </c>
      <c r="D3" s="115">
        <v>-60</v>
      </c>
      <c r="E3" s="113"/>
    </row>
    <row r="4" spans="1:5" ht="15" x14ac:dyDescent="0.25">
      <c r="A4" s="119" t="s">
        <v>127</v>
      </c>
      <c r="B4" s="116">
        <f>B3+10</f>
        <v>20</v>
      </c>
      <c r="C4" s="115">
        <v>270</v>
      </c>
      <c r="D4" s="115">
        <v>-60</v>
      </c>
      <c r="E4" s="113"/>
    </row>
    <row r="5" spans="1:5" ht="15" x14ac:dyDescent="0.25">
      <c r="A5" s="119" t="s">
        <v>127</v>
      </c>
      <c r="B5" s="116">
        <f t="shared" ref="B5:B30" si="0">B4+10</f>
        <v>30</v>
      </c>
      <c r="C5" s="115">
        <v>270</v>
      </c>
      <c r="D5" s="115">
        <v>-60</v>
      </c>
      <c r="E5" s="113"/>
    </row>
    <row r="6" spans="1:5" ht="15" x14ac:dyDescent="0.25">
      <c r="A6" s="119" t="s">
        <v>127</v>
      </c>
      <c r="B6" s="116">
        <f t="shared" si="0"/>
        <v>40</v>
      </c>
      <c r="C6" s="115">
        <v>270</v>
      </c>
      <c r="D6" s="115">
        <v>-60</v>
      </c>
      <c r="E6" s="113"/>
    </row>
    <row r="7" spans="1:5" ht="15" x14ac:dyDescent="0.25">
      <c r="A7" s="119" t="s">
        <v>127</v>
      </c>
      <c r="B7" s="116">
        <f t="shared" si="0"/>
        <v>50</v>
      </c>
      <c r="C7" s="115">
        <v>270</v>
      </c>
      <c r="D7" s="115">
        <v>-60</v>
      </c>
      <c r="E7" s="113"/>
    </row>
    <row r="8" spans="1:5" ht="15" x14ac:dyDescent="0.25">
      <c r="A8" s="119" t="s">
        <v>127</v>
      </c>
      <c r="B8" s="116">
        <f t="shared" si="0"/>
        <v>60</v>
      </c>
      <c r="C8" s="115">
        <v>270</v>
      </c>
      <c r="D8" s="115">
        <v>-60</v>
      </c>
      <c r="E8" s="113"/>
    </row>
    <row r="9" spans="1:5" ht="15" x14ac:dyDescent="0.25">
      <c r="A9" s="119" t="s">
        <v>127</v>
      </c>
      <c r="B9" s="116">
        <f t="shared" si="0"/>
        <v>70</v>
      </c>
      <c r="C9" s="115">
        <v>270</v>
      </c>
      <c r="D9" s="115">
        <v>-60</v>
      </c>
      <c r="E9" s="113"/>
    </row>
    <row r="10" spans="1:5" ht="15" x14ac:dyDescent="0.25">
      <c r="A10" s="119" t="s">
        <v>127</v>
      </c>
      <c r="B10" s="116">
        <f t="shared" si="0"/>
        <v>80</v>
      </c>
      <c r="C10" s="115">
        <v>270</v>
      </c>
      <c r="D10" s="115">
        <v>-60</v>
      </c>
      <c r="E10" s="113"/>
    </row>
    <row r="11" spans="1:5" ht="15" x14ac:dyDescent="0.25">
      <c r="A11" s="119" t="s">
        <v>127</v>
      </c>
      <c r="B11" s="116">
        <f t="shared" si="0"/>
        <v>90</v>
      </c>
      <c r="C11" s="115">
        <v>270</v>
      </c>
      <c r="D11" s="115">
        <v>-60</v>
      </c>
      <c r="E11" s="113"/>
    </row>
    <row r="12" spans="1:5" ht="15" x14ac:dyDescent="0.25">
      <c r="A12" s="119" t="s">
        <v>127</v>
      </c>
      <c r="B12" s="116">
        <f t="shared" si="0"/>
        <v>100</v>
      </c>
      <c r="C12" s="115">
        <v>270</v>
      </c>
      <c r="D12" s="115">
        <v>-60</v>
      </c>
      <c r="E12" s="113"/>
    </row>
    <row r="13" spans="1:5" ht="15" x14ac:dyDescent="0.25">
      <c r="A13" s="119" t="s">
        <v>127</v>
      </c>
      <c r="B13" s="116">
        <f t="shared" si="0"/>
        <v>110</v>
      </c>
      <c r="C13" s="115">
        <v>270</v>
      </c>
      <c r="D13" s="115">
        <v>-60</v>
      </c>
      <c r="E13" s="113"/>
    </row>
    <row r="14" spans="1:5" ht="15" x14ac:dyDescent="0.25">
      <c r="A14" s="119" t="s">
        <v>127</v>
      </c>
      <c r="B14" s="116">
        <f t="shared" si="0"/>
        <v>120</v>
      </c>
      <c r="C14" s="115">
        <v>270</v>
      </c>
      <c r="D14" s="115">
        <v>-60</v>
      </c>
      <c r="E14" s="113"/>
    </row>
    <row r="15" spans="1:5" ht="15" x14ac:dyDescent="0.25">
      <c r="A15" s="119" t="s">
        <v>127</v>
      </c>
      <c r="B15" s="116">
        <f t="shared" si="0"/>
        <v>130</v>
      </c>
      <c r="C15" s="115">
        <v>270</v>
      </c>
      <c r="D15" s="115">
        <v>-60</v>
      </c>
      <c r="E15" s="113"/>
    </row>
    <row r="16" spans="1:5" ht="15" x14ac:dyDescent="0.25">
      <c r="A16" s="119" t="s">
        <v>127</v>
      </c>
      <c r="B16" s="116">
        <f t="shared" si="0"/>
        <v>140</v>
      </c>
      <c r="C16" s="115">
        <v>270</v>
      </c>
      <c r="D16" s="115">
        <v>-60</v>
      </c>
      <c r="E16" s="113"/>
    </row>
    <row r="17" spans="1:5" ht="15" x14ac:dyDescent="0.25">
      <c r="A17" s="119" t="s">
        <v>127</v>
      </c>
      <c r="B17" s="116">
        <f t="shared" si="0"/>
        <v>150</v>
      </c>
      <c r="C17" s="115">
        <v>270</v>
      </c>
      <c r="D17" s="115">
        <v>-60</v>
      </c>
      <c r="E17" s="113"/>
    </row>
    <row r="18" spans="1:5" ht="15" x14ac:dyDescent="0.25">
      <c r="A18" s="119" t="s">
        <v>127</v>
      </c>
      <c r="B18" s="116">
        <f t="shared" si="0"/>
        <v>160</v>
      </c>
      <c r="C18" s="115">
        <v>270</v>
      </c>
      <c r="D18" s="115">
        <v>-60</v>
      </c>
      <c r="E18" s="113"/>
    </row>
    <row r="19" spans="1:5" ht="15" x14ac:dyDescent="0.25">
      <c r="A19" s="119" t="s">
        <v>127</v>
      </c>
      <c r="B19" s="116">
        <f t="shared" si="0"/>
        <v>170</v>
      </c>
      <c r="C19" s="115">
        <v>270</v>
      </c>
      <c r="D19" s="115">
        <v>-60</v>
      </c>
      <c r="E19" s="113"/>
    </row>
    <row r="20" spans="1:5" ht="15" x14ac:dyDescent="0.25">
      <c r="A20" s="119" t="s">
        <v>127</v>
      </c>
      <c r="B20" s="116">
        <f t="shared" si="0"/>
        <v>180</v>
      </c>
      <c r="C20" s="115">
        <v>270</v>
      </c>
      <c r="D20" s="115">
        <v>-60</v>
      </c>
      <c r="E20" s="113"/>
    </row>
    <row r="21" spans="1:5" ht="15" x14ac:dyDescent="0.25">
      <c r="A21" s="119" t="s">
        <v>127</v>
      </c>
      <c r="B21" s="116">
        <f t="shared" si="0"/>
        <v>190</v>
      </c>
      <c r="C21" s="115">
        <v>270</v>
      </c>
      <c r="D21" s="115">
        <v>-60</v>
      </c>
      <c r="E21" s="113"/>
    </row>
    <row r="22" spans="1:5" ht="15" x14ac:dyDescent="0.25">
      <c r="A22" s="119" t="s">
        <v>127</v>
      </c>
      <c r="B22" s="116">
        <f t="shared" si="0"/>
        <v>200</v>
      </c>
      <c r="C22" s="115">
        <v>270</v>
      </c>
      <c r="D22" s="115">
        <v>-60</v>
      </c>
      <c r="E22" s="113"/>
    </row>
    <row r="23" spans="1:5" ht="15" x14ac:dyDescent="0.25">
      <c r="A23" s="119" t="s">
        <v>127</v>
      </c>
      <c r="B23" s="116">
        <f t="shared" si="0"/>
        <v>210</v>
      </c>
      <c r="C23" s="115">
        <v>270</v>
      </c>
      <c r="D23" s="115">
        <v>-60</v>
      </c>
      <c r="E23" s="113"/>
    </row>
    <row r="24" spans="1:5" ht="15" x14ac:dyDescent="0.25">
      <c r="A24" s="119" t="s">
        <v>127</v>
      </c>
      <c r="B24" s="116">
        <f t="shared" si="0"/>
        <v>220</v>
      </c>
      <c r="C24" s="115">
        <v>270</v>
      </c>
      <c r="D24" s="115">
        <v>-60</v>
      </c>
      <c r="E24" s="113"/>
    </row>
    <row r="25" spans="1:5" ht="15" x14ac:dyDescent="0.25">
      <c r="A25" s="119" t="s">
        <v>127</v>
      </c>
      <c r="B25" s="116">
        <f t="shared" si="0"/>
        <v>230</v>
      </c>
      <c r="C25" s="115">
        <v>270</v>
      </c>
      <c r="D25" s="115">
        <v>-60</v>
      </c>
      <c r="E25" s="113"/>
    </row>
    <row r="26" spans="1:5" ht="15" x14ac:dyDescent="0.25">
      <c r="A26" s="119" t="s">
        <v>127</v>
      </c>
      <c r="B26" s="116">
        <f t="shared" si="0"/>
        <v>240</v>
      </c>
      <c r="C26" s="115">
        <v>270</v>
      </c>
      <c r="D26" s="115">
        <v>-60</v>
      </c>
      <c r="E26" s="113"/>
    </row>
    <row r="27" spans="1:5" ht="15" x14ac:dyDescent="0.25">
      <c r="A27" s="119" t="s">
        <v>127</v>
      </c>
      <c r="B27" s="116">
        <f t="shared" si="0"/>
        <v>250</v>
      </c>
      <c r="C27" s="115">
        <v>270</v>
      </c>
      <c r="D27" s="115">
        <v>-60</v>
      </c>
      <c r="E27" s="113"/>
    </row>
    <row r="28" spans="1:5" ht="15" x14ac:dyDescent="0.25">
      <c r="A28" s="119" t="s">
        <v>127</v>
      </c>
      <c r="B28" s="116">
        <f t="shared" si="0"/>
        <v>260</v>
      </c>
      <c r="C28" s="115">
        <v>270</v>
      </c>
      <c r="D28" s="115">
        <v>-60</v>
      </c>
      <c r="E28" s="113"/>
    </row>
    <row r="29" spans="1:5" ht="15" x14ac:dyDescent="0.25">
      <c r="A29" s="119" t="s">
        <v>127</v>
      </c>
      <c r="B29" s="116">
        <f t="shared" si="0"/>
        <v>270</v>
      </c>
      <c r="C29" s="115">
        <v>270</v>
      </c>
      <c r="D29" s="115">
        <v>-60</v>
      </c>
      <c r="E29" s="113"/>
    </row>
    <row r="30" spans="1:5" ht="15" x14ac:dyDescent="0.25">
      <c r="A30" s="119" t="s">
        <v>127</v>
      </c>
      <c r="B30" s="116">
        <f t="shared" si="0"/>
        <v>280</v>
      </c>
      <c r="C30" s="115">
        <v>270</v>
      </c>
      <c r="D30" s="115">
        <v>-60</v>
      </c>
      <c r="E30" s="113"/>
    </row>
    <row r="31" spans="1:5" ht="15" x14ac:dyDescent="0.25">
      <c r="A31" s="119" t="s">
        <v>127</v>
      </c>
      <c r="B31" s="116">
        <v>287.60000000000002</v>
      </c>
      <c r="C31" s="115">
        <v>270</v>
      </c>
      <c r="D31" s="115">
        <v>-60</v>
      </c>
      <c r="E31" s="1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Drill Hole Information</vt:lpstr>
      <vt:lpstr>Lithology Log</vt:lpstr>
      <vt:lpstr>geology_sum</vt:lpstr>
      <vt:lpstr>Geology_db</vt:lpstr>
      <vt:lpstr>Collar_db</vt:lpstr>
      <vt:lpstr>Survey_dB</vt:lpstr>
      <vt:lpstr>Geology_db!Print_Area</vt:lpstr>
      <vt:lpstr>'Lithology Log'!Print_Area</vt:lpstr>
    </vt:vector>
  </TitlesOfParts>
  <Company>Ivanhoe Cloncurry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skonop</dc:creator>
  <cp:lastModifiedBy>Emily McPhee</cp:lastModifiedBy>
  <cp:lastPrinted>2012-03-26T23:25:40Z</cp:lastPrinted>
  <dcterms:created xsi:type="dcterms:W3CDTF">2005-02-20T21:26:28Z</dcterms:created>
  <dcterms:modified xsi:type="dcterms:W3CDTF">2012-08-20T03:01:27Z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-1486571893</vt:i4>
  </property>
  <property fmtid="{D5CDD505-2E9C-101B-9397-08002B2CF9AE}" pid="3" name="_EmailSubject">
    <vt:lpwstr>Geology Data Entry Sheet</vt:lpwstr>
  </property>
  <property fmtid="{D5CDD505-2E9C-101B-9397-08002B2CF9AE}" pid="4" name="_AuthorEmail">
    <vt:lpwstr>sonia.konopa@ausbm.com.au</vt:lpwstr>
  </property>
  <property fmtid="{D5CDD505-2E9C-101B-9397-08002B2CF9AE}" pid="5" name="_AuthorEmailDisplayName">
    <vt:lpwstr>Sonia Konopa</vt:lpwstr>
  </property>
  <property fmtid="{D5CDD505-2E9C-101B-9397-08002B2CF9AE}" pid="6" name="_ReviewingToolsShownOnce">
    <vt:lpwstr/>
  </property>
</Properties>
</file>